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E1ABF5F6-230C-4236-A340-C3D1173601C1}" xr6:coauthVersionLast="45" xr6:coauthVersionMax="45" xr10:uidLastSave="{00000000-0000-0000-0000-000000000000}"/>
  <bookViews>
    <workbookView xWindow="-120" yWindow="-120" windowWidth="29040" windowHeight="15840" xr2:uid="{00000000-000D-0000-FFFF-FFFF00000000}"/>
  </bookViews>
  <sheets>
    <sheet name="MIN" sheetId="1" r:id="rId1"/>
    <sheet name="Example 1" sheetId="2" r:id="rId2"/>
    <sheet name="Example 2" sheetId="3" r:id="rId3"/>
    <sheet name="Example 3" sheetId="4" r:id="rId4"/>
    <sheet name="Example 4" sheetId="5" r:id="rId5"/>
    <sheet name="Example 5" sheetId="6" r:id="rId6"/>
    <sheet name="Example 6" sheetId="7" r:id="rId7"/>
    <sheet name="Example 7" sheetId="8" r:id="rId8"/>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B27" i="8"/>
  <c r="B14" i="7"/>
  <c r="A12" i="4"/>
  <c r="A12" i="6"/>
  <c r="A12" i="3"/>
  <c r="A16" i="5"/>
  <c r="B11" i="8"/>
  <c r="A15" i="6"/>
  <c r="A14" i="3"/>
  <c r="B26" i="7"/>
  <c r="B29" i="8"/>
  <c r="C11" i="2"/>
  <c r="A12" i="5"/>
  <c r="B33" i="8"/>
  <c r="A15" i="4"/>
  <c r="B36" i="8"/>
  <c r="A16" i="3"/>
  <c r="A28" i="7"/>
  <c r="A12" i="2"/>
  <c r="A36" i="8" l="1"/>
  <c r="B35" i="8" a="1"/>
  <c r="B35" i="8" s="1"/>
  <c r="A33" i="8"/>
  <c r="B32" i="8"/>
  <c r="A29" i="8"/>
  <c r="A27" i="8"/>
  <c r="B26" i="8"/>
  <c r="C24" i="8"/>
  <c r="C23" i="8"/>
  <c r="C22" i="8"/>
  <c r="A11" i="8"/>
  <c r="B10" i="8"/>
  <c r="A26" i="7"/>
  <c r="B22" i="7"/>
  <c r="B25" i="7" s="1"/>
  <c r="B21" i="7"/>
  <c r="A14" i="7"/>
  <c r="B10" i="7"/>
  <c r="B9" i="7"/>
  <c r="D9" i="6"/>
  <c r="D8" i="6"/>
  <c r="D7" i="6"/>
  <c r="D6" i="6"/>
  <c r="B11" i="6" s="1"/>
  <c r="B14" i="6" s="1"/>
  <c r="B15" i="5" a="1"/>
  <c r="B15" i="5" s="1"/>
  <c r="B11" i="5" a="1"/>
  <c r="B11" i="5" s="1"/>
  <c r="B14" i="4"/>
  <c r="B11" i="4"/>
  <c r="B15" i="3"/>
  <c r="B13" i="3"/>
  <c r="B11" i="3"/>
  <c r="C9" i="3"/>
  <c r="C8" i="3"/>
  <c r="C7" i="3"/>
  <c r="C6" i="3"/>
  <c r="C5" i="3"/>
  <c r="C4" i="3"/>
  <c r="C3" i="3"/>
  <c r="B11" i="2"/>
  <c r="B13" i="7" l="1"/>
  <c r="A58" i="1"/>
  <c r="A59" i="1"/>
  <c r="A60" i="1"/>
  <c r="A61" i="1"/>
  <c r="A62" i="1"/>
  <c r="A63" i="1"/>
  <c r="A64" i="1"/>
  <c r="A65" i="1"/>
  <c r="A66" i="1"/>
  <c r="A67" i="1"/>
  <c r="A68" i="1"/>
</calcChain>
</file>

<file path=xl/sharedStrings.xml><?xml version="1.0" encoding="utf-8"?>
<sst xmlns="http://schemas.openxmlformats.org/spreadsheetml/2006/main" count="175" uniqueCount="130">
  <si>
    <r>
      <t xml:space="preserve">Finally, if any cells contain error messages such as </t>
    </r>
    <r>
      <rPr>
        <b/>
        <sz val="10"/>
        <color rgb="FFFF0000"/>
        <rFont val="Arial"/>
        <family val="2"/>
      </rPr>
      <t>#N/A</t>
    </r>
    <r>
      <rPr>
        <sz val="10"/>
        <rFont val="Arial"/>
        <family val="2"/>
      </rPr>
      <t xml:space="preserve">, </t>
    </r>
    <r>
      <rPr>
        <b/>
        <sz val="10"/>
        <color rgb="FFFF0000"/>
        <rFont val="Arial"/>
        <family val="2"/>
      </rPr>
      <t>DIV/0!</t>
    </r>
    <r>
      <rPr>
        <sz val="10"/>
        <rFont val="Arial"/>
        <family val="2"/>
      </rPr>
      <t xml:space="preserve"> etc., MIN returns the first error message it finds.</t>
    </r>
  </si>
  <si>
    <t>This may or may not be an issue depending upon requirements. Generally, data validation and error trapping should reveal the issue. If an avarage of logical values is required then those values must be coerced to underlying values of TRUE = 1 and FALSE = 0.</t>
  </si>
  <si>
    <t>MIN does not treat these entries as numeric unless typed in as arguments.</t>
  </si>
  <si>
    <t>4. Logical values within the range of data being averaged.</t>
  </si>
  <si>
    <t>Probably not an issue but data validation and error trapping recommended.</t>
  </si>
  <si>
    <t>MIN does NOT take these into account.</t>
  </si>
  <si>
    <t>3. Cells with empty strings in the range of data being average.</t>
  </si>
  <si>
    <t>Major issue requires data validation and error trapping.</t>
  </si>
  <si>
    <t>MIN of such data will be prone to error.</t>
  </si>
  <si>
    <t>2. Numbers that are represented as text</t>
  </si>
  <si>
    <t>1. Text in the range being averaged;</t>
  </si>
  <si>
    <t>Recommendation</t>
  </si>
  <si>
    <t>MIN Treatment of Issue</t>
  </si>
  <si>
    <t>Issue</t>
  </si>
  <si>
    <t>Examples of dirty data and their treatment by Excel are:</t>
  </si>
  <si>
    <t>The biggest problem with the function is the existence of "dirty data" in the range of numbers that is being averaged.</t>
  </si>
  <si>
    <t>Errors Using MIN Function</t>
  </si>
  <si>
    <r>
      <t xml:space="preserve">Note that this is an </t>
    </r>
    <r>
      <rPr>
        <b/>
        <sz val="10"/>
        <rFont val="Arial"/>
        <family val="2"/>
      </rPr>
      <t>array entered formula</t>
    </r>
    <r>
      <rPr>
        <sz val="10"/>
        <rFont val="Arial"/>
        <family val="2"/>
      </rPr>
      <t>. Enter normally without the curly { and } patrentheses, then with the cursor in the formula bar press and hold down [Ctrl] and [Shift], and then press [Enter].</t>
    </r>
  </si>
  <si>
    <t>Check formula:</t>
  </si>
  <si>
    <t>We might even use check formulas:</t>
  </si>
  <si>
    <t>Minimum</t>
  </si>
  <si>
    <t>2</t>
  </si>
  <si>
    <t>Note that this is a text number! &gt;&gt;&gt;</t>
  </si>
  <si>
    <t>A number</t>
  </si>
  <si>
    <t>Helper Column</t>
  </si>
  <si>
    <t>Data</t>
  </si>
  <si>
    <t>Notes</t>
  </si>
  <si>
    <t>There are shortcuts if you have large numbers of common text number entries but in most cases a simple temporary helper column will identify the problems.</t>
  </si>
  <si>
    <t>Without doubt the data needs manually cleaning to either delete text numbers or make re-enter as numbers.</t>
  </si>
  <si>
    <t>b. Resolving the Issue of Text Numbers</t>
  </si>
  <si>
    <t>Oh! And here's me thinking that the 2 was smaller than 7</t>
  </si>
  <si>
    <t>a. The Issue of Text Numbers.</t>
  </si>
  <si>
    <t>Minimum: &gt;&gt;&gt;</t>
  </si>
  <si>
    <t>.</t>
  </si>
  <si>
    <t>Logical value</t>
  </si>
  <si>
    <t>Text representation of a number &gt;&gt;&gt;</t>
  </si>
  <si>
    <t>Empty String &gt;&gt;&gt;</t>
  </si>
  <si>
    <t>A number &gt;&gt;&gt;</t>
  </si>
  <si>
    <t>Seven</t>
  </si>
  <si>
    <t>Text &gt;&gt;&gt;</t>
  </si>
  <si>
    <t>b. MINA handling of text, empty strings, text numbers, logicals:</t>
  </si>
  <si>
    <t>Note that MAX has ignored the text entry and the logical value of TRUE and has returned the only number in the list.</t>
  </si>
  <si>
    <t>a. MIN handling of text, empty strings, text numbers, logicals:</t>
  </si>
  <si>
    <t>The difference between these two functions lies in how they handle logical values of TRUE and FALSE.</t>
  </si>
  <si>
    <t>Smallest Loser</t>
  </si>
  <si>
    <t>Lowest Amount of Weight Loss</t>
  </si>
  <si>
    <t>Henry</t>
  </si>
  <si>
    <t>Jo</t>
  </si>
  <si>
    <t>John</t>
  </si>
  <si>
    <t>Mary</t>
  </si>
  <si>
    <t>Difference</t>
  </si>
  <si>
    <t>Weight After</t>
  </si>
  <si>
    <t>Weight Before</t>
  </si>
  <si>
    <t>Same data. Same aim, but in this case developing more informative data and easier to understand formulas.</t>
  </si>
  <si>
    <t>Of course, it may be better both in terms of display of additional, more informative, data and ease of understanding to use a helper column as below.</t>
  </si>
  <si>
    <t>A typical problem but in this case we illustrate how calculation can be achieved without a helper column.</t>
  </si>
  <si>
    <t>Oldest</t>
  </si>
  <si>
    <t>Earliest Date of Birth</t>
  </si>
  <si>
    <t>Date of Birth</t>
  </si>
  <si>
    <r>
      <t>Where we are considering data on age with</t>
    </r>
    <r>
      <rPr>
        <b/>
        <sz val="10"/>
        <rFont val="Arial"/>
        <family val="2"/>
      </rPr>
      <t xml:space="preserve"> living subjects</t>
    </r>
    <r>
      <rPr>
        <sz val="10"/>
        <rFont val="Arial"/>
        <family val="2"/>
      </rPr>
      <t>, then oldest must be the one born first and will have the lowest date serial number.</t>
    </r>
  </si>
  <si>
    <t>Of course, this is only applicable for the (albeit most common) case where we are dealing with a single column range.</t>
  </si>
  <si>
    <t>Number of cells in range</t>
  </si>
  <si>
    <t>Number of numeric entries</t>
  </si>
  <si>
    <t>&lt;&lt;&lt; Hidden error checks</t>
  </si>
  <si>
    <t>Index of Examples</t>
  </si>
  <si>
    <t>Examples Using MIN Function</t>
  </si>
  <si>
    <t>Excel 2007 onwards allow 255 number arguments. Excel 2003 and before limit is 30. But note that a number argument can be a range or named range.</t>
  </si>
  <si>
    <t>The second or subsequent numbers in the series to be analysed for purposes of returning the minimum.</t>
  </si>
  <si>
    <t>Optional</t>
  </si>
  <si>
    <t>number2</t>
  </si>
  <si>
    <t>Numbers may be numbers, references to cells that contain numbers, arrays, and references to arrays. Since dates and times in Excel are formatted numbers, these are accepted by the function. Logical Values within arrays or references are ignored in both the total and the count of data.</t>
  </si>
  <si>
    <t>The first number in the series to be analysed for purposes of returning the minimum.</t>
  </si>
  <si>
    <t>Required.</t>
  </si>
  <si>
    <t>number1</t>
  </si>
  <si>
    <t>Argument Notes</t>
  </si>
  <si>
    <t>Description</t>
  </si>
  <si>
    <t>Type</t>
  </si>
  <si>
    <t>Name</t>
  </si>
  <si>
    <t>Arguments:</t>
  </si>
  <si>
    <r>
      <t>'=MIN(</t>
    </r>
    <r>
      <rPr>
        <b/>
        <sz val="10"/>
        <color rgb="FFFF0000"/>
        <rFont val="Arial"/>
        <family val="2"/>
      </rPr>
      <t>number1,</t>
    </r>
    <r>
      <rPr>
        <sz val="10"/>
        <rFont val="Arial"/>
        <family val="2"/>
      </rPr>
      <t>[number2],[…])</t>
    </r>
  </si>
  <si>
    <t>Syntax:</t>
  </si>
  <si>
    <t>4. Where no argument provides a number MIN returns 0.</t>
  </si>
  <si>
    <t>3. Where any cell includes an error such as #N/A, the first error that is encountered is returned.</t>
  </si>
  <si>
    <t>2. MINA does take account of the underlying value of logical values TRUE = 1 and FALSE = 0.</t>
  </si>
  <si>
    <t>1. MINA does take account of text values (i.e. text entries that look like numbers but which are in fact text entries) but treats them as having a value of 0.</t>
  </si>
  <si>
    <t>The MINA Rules for inclusion / exclusion in numbers to be taken account of.</t>
  </si>
  <si>
    <t>2. MIN does NOT take account of the underlying value of logical values TRUE = 1 and FALSE = 0 unless they are typed directly into the list of arguments.</t>
  </si>
  <si>
    <t>1. MIN does not take account of text values (i.e. text entries that look like numbers but which are in fact text entries) except for text representations of numbers inserted into the list of arguments.</t>
  </si>
  <si>
    <t>The MIN Rules for inclusion / exclusion in numbers to be taken account of.</t>
  </si>
  <si>
    <t>Dates and other number formats may look like text but they are numbers.</t>
  </si>
  <si>
    <t>Watch out for text numbers (i.e. numbers that are entered as text which are not treated as numbers).</t>
  </si>
  <si>
    <t>Most important issues are:</t>
  </si>
  <si>
    <t>Surprisingly, no addition of a MINIF function.</t>
  </si>
  <si>
    <t>MIN returns the number which is furthest to the left on a number line stretching from -2.2251E-308 to 9.99999999999999E+307.</t>
  </si>
  <si>
    <t>One of the standard statistical tools.</t>
  </si>
  <si>
    <t>Comment</t>
  </si>
  <si>
    <t>Increased number of arguments from 30 to 255 in 2007.</t>
  </si>
  <si>
    <t>Built in.</t>
  </si>
  <si>
    <t>Classification - Statistics &gt; Ranking</t>
  </si>
  <si>
    <t>Classification, Source, History</t>
  </si>
  <si>
    <t>Returns the minimum value in a list of arguments ignoring logical values and text.</t>
  </si>
  <si>
    <t>MIN</t>
  </si>
  <si>
    <r>
      <t xml:space="preserve">Note that this is an </t>
    </r>
    <r>
      <rPr>
        <b/>
        <sz val="10"/>
        <rFont val="Arial"/>
        <family val="2"/>
      </rPr>
      <t>array entered formula</t>
    </r>
    <r>
      <rPr>
        <sz val="10"/>
        <rFont val="Arial"/>
        <family val="2"/>
      </rPr>
      <t>. Enter normally without curly { and } patrentheses, then with the cursor in the formula bar press and hold down [Ctrl] and [Shift], and then press [Enter].</t>
    </r>
  </si>
  <si>
    <t>Example 1:- Simple Entry Of MIN Function</t>
  </si>
  <si>
    <t>Example 2:- Data Validating Entries With Error Checking For MIN Function.</t>
  </si>
  <si>
    <t>Example 3:- Calculating And Returning Oldest With MIN Function</t>
  </si>
  <si>
    <t>Example 4:- Calculating And Returning Minimum Difference.</t>
  </si>
  <si>
    <t>Example 5:- Calculating And Returning Minimum Difference Using Helper Column.</t>
  </si>
  <si>
    <t>Example 6:- Difference Between MIN And MINA Functions.</t>
  </si>
  <si>
    <t>Example 7:- The Issue Of Text Numbers And Handling Them.</t>
  </si>
  <si>
    <t>Related / Similar And Frequently Used With Functions</t>
  </si>
  <si>
    <t>Related / Similar</t>
  </si>
  <si>
    <t>MAXA</t>
  </si>
  <si>
    <t>Returns the maximum value in a list of arguments including logical values and text.</t>
  </si>
  <si>
    <t>MINA</t>
  </si>
  <si>
    <t>Returns the minimum value in a list of arguments including logical values and text.</t>
  </si>
  <si>
    <t>LARGE</t>
  </si>
  <si>
    <t>Returns the kth largest value in a data set.</t>
  </si>
  <si>
    <t>RANK</t>
  </si>
  <si>
    <t>Returns rank of a number in list of numbers. Its size is relative to other values in list; if more than one value has same rank, top rank of that set of values is returned.</t>
  </si>
  <si>
    <t>RANK.AVG</t>
  </si>
  <si>
    <t>Returns the rank of a number in a list of numbers: its size relative to other values in the list; if more than one value has the same rank, the average rank is returned.</t>
  </si>
  <si>
    <t>RANK.EQ</t>
  </si>
  <si>
    <t>MAX</t>
  </si>
  <si>
    <t>Returns the maximum value in a list of arguments ignoring logical values and text.</t>
  </si>
  <si>
    <t>File Creation Date : 19-Jun-2020</t>
  </si>
  <si>
    <t xml:space="preserve">Open the Excel help for this function. </t>
  </si>
  <si>
    <t>Double Click on MIN and then click on the link</t>
  </si>
  <si>
    <t>Enter =MIN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</si>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</sst>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Red]\-0.00\ "/>
    <numFmt numFmtId="165" formatCode="dd/mmm/yyyy"/>
    <numFmt numFmtId="166" formatCode="0.0"/>
  </numFmts>
  <fonts count="10" x14ac:knownFonts="1">
    <font>
      <sz val="10"/>
      <name val="Arial"/>
      <family val="2"/>
    </font>
    <font>
      <sz val="10"/>
      <color rgb="FFFF0000"/>
      <name val="Arial"/>
      <family val="2"/>
    </font>
    <font>
      <sz val="10"/>
      <name val="Arial"/>
      <family val="2"/>
    </font>
    <font>
      <b/>
      <sz val="10"/>
      <color rgb="FFFF0000"/>
      <name val="Arial"/>
      <family val="2"/>
    </font>
    <font>
      <b/>
      <sz val="10"/>
      <name val="Arial"/>
      <family val="2"/>
    </font>
    <font>
      <b/>
      <sz val="12"/>
      <name val="Arial"/>
      <family val="2"/>
    </font>
    <font>
      <b/>
      <sz val="10"/>
      <color rgb="FFFFFFCC"/>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64">
    <xf numFmtId="0" fontId="0" fillId="0" borderId="0" xfId="0"/>
    <xf numFmtId="0" fontId="0" fillId="2" borderId="0" xfId="0" applyFill="1" applyProtection="1">
      <protection locked="0"/>
    </xf>
    <xf numFmtId="0" fontId="1" fillId="2" borderId="0" xfId="0" applyFont="1" applyFill="1" applyProtection="1">
      <protection locked="0"/>
    </xf>
    <xf numFmtId="0" fontId="2" fillId="2" borderId="0" xfId="0" applyFont="1" applyFill="1" applyProtection="1">
      <protection locked="0"/>
    </xf>
    <xf numFmtId="0" fontId="0" fillId="0" borderId="0" xfId="0" applyFill="1" applyProtection="1"/>
    <xf numFmtId="0" fontId="0" fillId="0" borderId="0" xfId="0" applyFont="1" applyFill="1" applyProtection="1"/>
    <xf numFmtId="0" fontId="5" fillId="0" borderId="0" xfId="0" applyFont="1" applyFill="1" applyProtection="1"/>
    <xf numFmtId="0" fontId="9" fillId="0" borderId="0" xfId="1" applyFont="1" applyFill="1" applyAlignment="1" applyProtection="1">
      <alignment horizontal="center"/>
    </xf>
    <xf numFmtId="0" fontId="2" fillId="0" borderId="0" xfId="0" applyFont="1" applyFill="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2" fillId="0" borderId="0" xfId="0" quotePrefix="1" applyFont="1" applyFill="1" applyAlignment="1" applyProtection="1"/>
    <xf numFmtId="0" fontId="2" fillId="0" borderId="0" xfId="0" applyFont="1" applyFill="1" applyAlignment="1" applyProtection="1">
      <alignment horizontal="left" indent="3"/>
    </xf>
    <xf numFmtId="0" fontId="4" fillId="0" borderId="0" xfId="0" applyFont="1" applyFill="1" applyProtection="1"/>
    <xf numFmtId="0" fontId="1" fillId="0" borderId="0" xfId="0" applyFont="1" applyFill="1" applyAlignment="1" applyProtection="1">
      <alignment horizontal="left" indent="3"/>
    </xf>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5"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2" fillId="0" borderId="0" xfId="0" applyFont="1" applyFill="1" applyAlignment="1" applyProtection="1">
      <alignment vertical="center"/>
    </xf>
    <xf numFmtId="0" fontId="0" fillId="0" borderId="0" xfId="0" quotePrefix="1" applyFont="1" applyFill="1" applyAlignment="1" applyProtection="1">
      <alignment horizontal="left" vertical="center"/>
    </xf>
    <xf numFmtId="0" fontId="2" fillId="0" borderId="0" xfId="0" quotePrefix="1" applyFont="1" applyFill="1" applyAlignment="1" applyProtection="1">
      <alignment vertical="center"/>
    </xf>
    <xf numFmtId="0" fontId="2" fillId="0" borderId="0" xfId="0" quotePrefix="1" applyFont="1" applyFill="1" applyProtection="1"/>
    <xf numFmtId="0" fontId="0" fillId="0" borderId="0" xfId="0" applyFill="1" applyAlignment="1" applyProtection="1">
      <alignment horizontal="left" indent="3"/>
    </xf>
    <xf numFmtId="0" fontId="0" fillId="0" borderId="0" xfId="0" applyFill="1" applyAlignment="1" applyProtection="1">
      <alignment vertical="top"/>
    </xf>
    <xf numFmtId="0" fontId="0" fillId="0" borderId="0" xfId="0" applyFill="1" applyAlignment="1" applyProtection="1">
      <alignment horizontal="left" indent="6"/>
    </xf>
    <xf numFmtId="0" fontId="2" fillId="0" borderId="0" xfId="0" applyFont="1" applyFill="1" applyAlignment="1" applyProtection="1">
      <alignment vertical="top"/>
    </xf>
    <xf numFmtId="0" fontId="2" fillId="0" borderId="0" xfId="0" applyFont="1" applyFill="1" applyAlignment="1" applyProtection="1">
      <alignment vertical="top" wrapText="1"/>
    </xf>
    <xf numFmtId="0" fontId="0" fillId="0" borderId="0" xfId="0" applyFill="1" applyAlignment="1" applyProtection="1">
      <alignment vertical="top" wrapText="1"/>
    </xf>
    <xf numFmtId="0" fontId="0" fillId="0" borderId="0" xfId="0" applyFill="1" applyProtection="1">
      <protection locked="0"/>
    </xf>
    <xf numFmtId="0" fontId="7" fillId="3" borderId="0" xfId="0" applyFont="1" applyFill="1" applyAlignment="1" applyProtection="1">
      <alignment vertical="center"/>
    </xf>
    <xf numFmtId="0" fontId="0" fillId="3" borderId="0" xfId="0" applyFill="1" applyAlignment="1" applyProtection="1">
      <alignment vertical="center"/>
    </xf>
    <xf numFmtId="0" fontId="5" fillId="3" borderId="0" xfId="0" quotePrefix="1" applyFont="1" applyFill="1" applyAlignment="1" applyProtection="1">
      <alignment horizontal="right" vertical="center" wrapText="1"/>
    </xf>
    <xf numFmtId="0" fontId="0" fillId="3" borderId="0" xfId="0" applyFill="1" applyProtection="1">
      <protection locked="0"/>
    </xf>
    <xf numFmtId="164" fontId="2" fillId="0" borderId="0" xfId="0" applyNumberFormat="1" applyFont="1" applyFill="1" applyAlignment="1" applyProtection="1">
      <alignment vertical="top"/>
      <protection locked="0"/>
    </xf>
    <xf numFmtId="1" fontId="4" fillId="0" borderId="0" xfId="0" applyNumberFormat="1" applyFont="1" applyFill="1" applyProtection="1"/>
    <xf numFmtId="2" fontId="4" fillId="0" borderId="0" xfId="0" applyNumberFormat="1" applyFont="1" applyFill="1" applyProtection="1"/>
    <xf numFmtId="0" fontId="7" fillId="3" borderId="0" xfId="0" quotePrefix="1" applyFont="1" applyFill="1" applyAlignment="1" applyProtection="1">
      <alignment horizontal="left" vertical="center"/>
    </xf>
    <xf numFmtId="0" fontId="0" fillId="3" borderId="0" xfId="0" applyFill="1" applyAlignment="1" applyProtection="1">
      <alignment vertical="top"/>
    </xf>
    <xf numFmtId="0" fontId="2" fillId="3" borderId="0" xfId="0" applyFont="1" applyFill="1" applyProtection="1"/>
    <xf numFmtId="0" fontId="0" fillId="3" borderId="0" xfId="0" applyFill="1" applyProtection="1"/>
    <xf numFmtId="1" fontId="6" fillId="0" borderId="0" xfId="0" applyNumberFormat="1" applyFont="1" applyFill="1" applyProtection="1"/>
    <xf numFmtId="1" fontId="2" fillId="0" borderId="0" xfId="0" applyNumberFormat="1" applyFont="1" applyFill="1" applyProtection="1"/>
    <xf numFmtId="0" fontId="2" fillId="0" borderId="0" xfId="0" applyFont="1" applyFill="1" applyProtection="1">
      <protection locked="0"/>
    </xf>
    <xf numFmtId="165" fontId="2" fillId="0" borderId="0" xfId="0" applyNumberFormat="1" applyFont="1" applyFill="1" applyProtection="1">
      <protection locked="0"/>
    </xf>
    <xf numFmtId="165" fontId="2" fillId="0" borderId="0" xfId="0" applyNumberFormat="1" applyFont="1" applyFill="1" applyProtection="1"/>
    <xf numFmtId="0" fontId="2" fillId="0" borderId="0" xfId="0" applyNumberFormat="1" applyFont="1" applyFill="1" applyProtection="1"/>
    <xf numFmtId="0" fontId="4" fillId="0" borderId="0" xfId="0" applyFont="1" applyFill="1" applyAlignment="1" applyProtection="1">
      <alignment horizontal="right"/>
    </xf>
    <xf numFmtId="1" fontId="4" fillId="0" borderId="0" xfId="0" applyNumberFormat="1" applyFont="1" applyFill="1" applyAlignment="1" applyProtection="1">
      <alignment horizontal="right"/>
    </xf>
    <xf numFmtId="0" fontId="2" fillId="0" borderId="0" xfId="0" applyNumberFormat="1" applyFont="1" applyFill="1" applyProtection="1">
      <protection locked="0"/>
    </xf>
    <xf numFmtId="166" fontId="2" fillId="0" borderId="0" xfId="0" applyNumberFormat="1" applyFont="1" applyFill="1" applyProtection="1"/>
    <xf numFmtId="0" fontId="0" fillId="0" borderId="0" xfId="0" quotePrefix="1" applyFont="1" applyFill="1" applyAlignment="1" applyProtection="1">
      <alignment horizontal="left"/>
    </xf>
    <xf numFmtId="165" fontId="2" fillId="0" borderId="0" xfId="0" quotePrefix="1" applyNumberFormat="1" applyFont="1" applyFill="1" applyProtection="1"/>
    <xf numFmtId="0" fontId="2" fillId="0" borderId="0" xfId="0" quotePrefix="1" applyNumberFormat="1" applyFont="1" applyFill="1" applyProtection="1"/>
    <xf numFmtId="0" fontId="2" fillId="0" borderId="0" xfId="0" applyFont="1" applyFill="1" applyAlignment="1" applyProtection="1"/>
    <xf numFmtId="0" fontId="2" fillId="0" borderId="0" xfId="0" applyFont="1" applyFill="1" applyAlignment="1" applyProtection="1">
      <alignment horizontal="right"/>
    </xf>
    <xf numFmtId="0" fontId="0" fillId="0" borderId="0" xfId="0" applyFill="1" applyAlignment="1" applyProtection="1">
      <alignment horizontal="right"/>
    </xf>
    <xf numFmtId="164" fontId="2" fillId="0" borderId="0" xfId="0" applyNumberFormat="1" applyFont="1" applyFill="1" applyAlignment="1" applyProtection="1">
      <alignment horizontal="left" vertical="top"/>
    </xf>
    <xf numFmtId="0" fontId="3" fillId="0" borderId="0" xfId="0" applyFont="1" applyFill="1" applyProtection="1"/>
    <xf numFmtId="0" fontId="2" fillId="0" borderId="0" xfId="0" quotePrefix="1" applyFont="1" applyFill="1" applyAlignment="1" applyProtection="1">
      <alignment horizontal="right"/>
    </xf>
    <xf numFmtId="0" fontId="2" fillId="0" borderId="0" xfId="0" applyFont="1" applyFill="1" applyAlignment="1" applyProtection="1">
      <alignment horizontal="left"/>
    </xf>
    <xf numFmtId="0" fontId="4" fillId="0" borderId="0" xfId="0" applyFont="1" applyFill="1" applyAlignment="1" applyProtection="1">
      <alignment horizontal="left"/>
    </xf>
    <xf numFmtId="0" fontId="4" fillId="0" borderId="0" xfId="0" applyFont="1" applyFill="1" applyAlignment="1" applyProtection="1">
      <alignment horizontal="center"/>
    </xf>
  </cellXfs>
  <cellStyles count="2">
    <cellStyle name="Hyperlink" xfId="1" builtinId="8"/>
    <cellStyle name="Normal" xfId="0" builtinId="0"/>
  </cellStyles>
  <dxfs count="1">
    <dxf>
      <font>
        <strike val="0"/>
        <color rgb="FFFFFF9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6">
    <tabColor rgb="FF00B0F0"/>
  </sheetPr>
  <dimension ref="A1:E80"/>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1" t="s">
        <v>101</v>
      </c>
      <c r="B1" s="32"/>
      <c r="C1" s="32"/>
      <c r="D1" s="33" t="s">
        <v>129</v>
      </c>
      <c r="E1" s="34"/>
    </row>
    <row r="2" spans="1:5" ht="15" customHeight="1" x14ac:dyDescent="0.2">
      <c r="A2" s="4"/>
      <c r="B2" s="4"/>
      <c r="C2" s="4"/>
      <c r="D2" s="5"/>
    </row>
    <row r="3" spans="1:5" ht="15.75" x14ac:dyDescent="0.25">
      <c r="A3" s="6" t="s">
        <v>75</v>
      </c>
      <c r="B3" s="4"/>
      <c r="C3" s="4"/>
      <c r="D3" s="7" t="str">
        <f>HYPERLINK("http://www.rondebruin.nl/efb/efb.htm","Visit the Excel Function Bible website")</f>
        <v>Visit the Excel Function Bible website</v>
      </c>
    </row>
    <row r="4" spans="1:5" x14ac:dyDescent="0.2">
      <c r="A4" s="8" t="s">
        <v>100</v>
      </c>
      <c r="B4" s="4"/>
      <c r="C4" s="4"/>
      <c r="D4" s="9" t="s">
        <v>125</v>
      </c>
    </row>
    <row r="5" spans="1:5" x14ac:dyDescent="0.2">
      <c r="A5" s="8"/>
      <c r="B5" s="4"/>
      <c r="C5" s="4"/>
      <c r="D5" s="9"/>
    </row>
    <row r="6" spans="1:5" ht="15.75" x14ac:dyDescent="0.25">
      <c r="A6" s="6" t="s">
        <v>99</v>
      </c>
      <c r="B6" s="8"/>
      <c r="C6" s="8"/>
      <c r="D6" s="10" t="s">
        <v>126</v>
      </c>
    </row>
    <row r="7" spans="1:5" x14ac:dyDescent="0.2">
      <c r="A7" s="11"/>
      <c r="B7" s="8"/>
      <c r="C7" s="8"/>
      <c r="D7" s="9" t="s">
        <v>128</v>
      </c>
    </row>
    <row r="8" spans="1:5" x14ac:dyDescent="0.2">
      <c r="A8" s="11" t="s">
        <v>98</v>
      </c>
      <c r="B8" s="8"/>
      <c r="C8" s="8"/>
      <c r="D8" s="9" t="s">
        <v>127</v>
      </c>
    </row>
    <row r="9" spans="1:5" x14ac:dyDescent="0.2">
      <c r="A9" s="11"/>
      <c r="B9" s="8"/>
      <c r="C9" s="8"/>
      <c r="D9" s="9"/>
    </row>
    <row r="10" spans="1:5" x14ac:dyDescent="0.2">
      <c r="A10" s="11" t="s">
        <v>97</v>
      </c>
      <c r="B10" s="8"/>
      <c r="C10" s="8"/>
      <c r="D10" s="7" t="str">
        <f>HYPERLINK("..\efb_Excel%20Functions%20Bible.xlsx","Go back to or open the EFB menu workbook")</f>
        <v>Go back to or open the EFB menu workbook</v>
      </c>
    </row>
    <row r="11" spans="1:5" x14ac:dyDescent="0.2">
      <c r="A11" s="11"/>
      <c r="B11" s="8"/>
      <c r="C11" s="8"/>
      <c r="D11" s="9"/>
    </row>
    <row r="12" spans="1:5" x14ac:dyDescent="0.2">
      <c r="A12" s="11" t="s">
        <v>96</v>
      </c>
      <c r="B12" s="8"/>
      <c r="C12" s="8"/>
      <c r="D12" s="9"/>
    </row>
    <row r="13" spans="1:5" x14ac:dyDescent="0.2">
      <c r="A13" s="11"/>
      <c r="B13" s="8"/>
      <c r="C13" s="8"/>
      <c r="D13" s="9"/>
    </row>
    <row r="14" spans="1:5" ht="15.75" x14ac:dyDescent="0.25">
      <c r="A14" s="6" t="s">
        <v>95</v>
      </c>
      <c r="B14" s="4"/>
      <c r="C14" s="4"/>
      <c r="D14" s="9"/>
    </row>
    <row r="15" spans="1:5" x14ac:dyDescent="0.2">
      <c r="A15" s="8" t="s">
        <v>94</v>
      </c>
      <c r="B15" s="4"/>
      <c r="C15" s="4"/>
      <c r="D15" s="10"/>
    </row>
    <row r="16" spans="1:5" x14ac:dyDescent="0.2">
      <c r="A16" s="8"/>
      <c r="B16" s="4"/>
      <c r="C16" s="4"/>
      <c r="D16" s="4"/>
    </row>
    <row r="17" spans="1:4" x14ac:dyDescent="0.2">
      <c r="A17" s="8" t="s">
        <v>93</v>
      </c>
      <c r="B17" s="4"/>
      <c r="C17" s="4"/>
      <c r="D17" s="4"/>
    </row>
    <row r="18" spans="1:4" x14ac:dyDescent="0.2">
      <c r="A18" s="8"/>
      <c r="B18" s="4"/>
      <c r="C18" s="4"/>
      <c r="D18" s="4"/>
    </row>
    <row r="19" spans="1:4" x14ac:dyDescent="0.2">
      <c r="A19" s="8" t="s">
        <v>92</v>
      </c>
      <c r="B19" s="4"/>
      <c r="C19" s="4"/>
      <c r="D19" s="4"/>
    </row>
    <row r="20" spans="1:4" x14ac:dyDescent="0.2">
      <c r="A20" s="8"/>
      <c r="B20" s="4"/>
      <c r="C20" s="4"/>
      <c r="D20" s="4"/>
    </row>
    <row r="21" spans="1:4" x14ac:dyDescent="0.2">
      <c r="A21" s="8" t="s">
        <v>91</v>
      </c>
      <c r="B21" s="4"/>
      <c r="C21" s="4"/>
      <c r="D21" s="4"/>
    </row>
    <row r="22" spans="1:4" s="2" customFormat="1" x14ac:dyDescent="0.2">
      <c r="A22" s="12" t="s">
        <v>90</v>
      </c>
      <c r="B22" s="4"/>
      <c r="C22" s="4"/>
      <c r="D22" s="4"/>
    </row>
    <row r="23" spans="1:4" x14ac:dyDescent="0.2">
      <c r="A23" s="12" t="s">
        <v>89</v>
      </c>
      <c r="B23" s="4"/>
      <c r="C23" s="4"/>
      <c r="D23" s="4"/>
    </row>
    <row r="24" spans="1:4" s="3" customFormat="1" x14ac:dyDescent="0.2">
      <c r="A24" s="8"/>
      <c r="B24" s="4"/>
      <c r="C24" s="4"/>
      <c r="D24" s="4"/>
    </row>
    <row r="25" spans="1:4" s="3" customFormat="1" x14ac:dyDescent="0.2">
      <c r="A25" s="13" t="s">
        <v>88</v>
      </c>
      <c r="B25" s="4"/>
      <c r="C25" s="4"/>
      <c r="D25" s="4"/>
    </row>
    <row r="26" spans="1:4" x14ac:dyDescent="0.2">
      <c r="A26" s="14" t="s">
        <v>87</v>
      </c>
      <c r="B26" s="4"/>
      <c r="C26" s="4"/>
      <c r="D26" s="4"/>
    </row>
    <row r="27" spans="1:4" x14ac:dyDescent="0.2">
      <c r="A27" s="14" t="s">
        <v>86</v>
      </c>
      <c r="B27" s="4"/>
      <c r="C27" s="4"/>
      <c r="D27" s="4"/>
    </row>
    <row r="28" spans="1:4" s="3" customFormat="1" x14ac:dyDescent="0.2">
      <c r="A28" s="12" t="s">
        <v>82</v>
      </c>
      <c r="B28" s="4"/>
      <c r="C28" s="4"/>
      <c r="D28" s="4"/>
    </row>
    <row r="29" spans="1:4" s="3" customFormat="1" x14ac:dyDescent="0.2">
      <c r="A29" s="12" t="s">
        <v>81</v>
      </c>
      <c r="B29" s="4"/>
      <c r="C29" s="4"/>
      <c r="D29" s="4"/>
    </row>
    <row r="30" spans="1:4" s="3" customFormat="1" x14ac:dyDescent="0.2">
      <c r="A30" s="8"/>
      <c r="B30" s="4"/>
      <c r="C30" s="4"/>
      <c r="D30" s="4"/>
    </row>
    <row r="31" spans="1:4" s="3" customFormat="1" x14ac:dyDescent="0.2">
      <c r="A31" s="13" t="s">
        <v>85</v>
      </c>
      <c r="B31" s="4"/>
      <c r="C31" s="4"/>
      <c r="D31" s="4"/>
    </row>
    <row r="32" spans="1:4" s="3" customFormat="1" x14ac:dyDescent="0.2">
      <c r="A32" s="14" t="s">
        <v>84</v>
      </c>
      <c r="B32" s="4"/>
      <c r="C32" s="4"/>
      <c r="D32" s="4"/>
    </row>
    <row r="33" spans="1:4" s="3" customFormat="1" x14ac:dyDescent="0.2">
      <c r="A33" s="14" t="s">
        <v>83</v>
      </c>
      <c r="B33" s="4"/>
      <c r="C33" s="4"/>
      <c r="D33" s="4"/>
    </row>
    <row r="34" spans="1:4" s="3" customFormat="1" x14ac:dyDescent="0.2">
      <c r="A34" s="12" t="s">
        <v>82</v>
      </c>
      <c r="B34" s="4"/>
      <c r="C34" s="4"/>
      <c r="D34" s="4"/>
    </row>
    <row r="35" spans="1:4" s="3" customFormat="1" x14ac:dyDescent="0.2">
      <c r="A35" s="12" t="s">
        <v>81</v>
      </c>
      <c r="B35" s="4"/>
      <c r="C35" s="4"/>
      <c r="D35" s="4"/>
    </row>
    <row r="36" spans="1:4" s="3" customFormat="1" x14ac:dyDescent="0.2">
      <c r="A36" s="4"/>
      <c r="B36" s="4"/>
      <c r="C36" s="4"/>
      <c r="D36" s="4"/>
    </row>
    <row r="37" spans="1:4" s="3" customFormat="1" ht="15.75" x14ac:dyDescent="0.25">
      <c r="A37" s="6" t="s">
        <v>80</v>
      </c>
      <c r="B37" s="4"/>
      <c r="C37" s="4"/>
      <c r="D37" s="4"/>
    </row>
    <row r="38" spans="1:4" s="3" customFormat="1" x14ac:dyDescent="0.2">
      <c r="A38" s="11" t="s">
        <v>79</v>
      </c>
      <c r="B38" s="4"/>
      <c r="C38" s="4"/>
      <c r="D38" s="4"/>
    </row>
    <row r="39" spans="1:4" s="3" customFormat="1" x14ac:dyDescent="0.2">
      <c r="A39" s="11"/>
      <c r="B39" s="4"/>
      <c r="C39" s="4"/>
      <c r="D39" s="4"/>
    </row>
    <row r="40" spans="1:4" s="3" customFormat="1" ht="15.75" x14ac:dyDescent="0.25">
      <c r="A40" s="6" t="s">
        <v>78</v>
      </c>
      <c r="B40" s="4"/>
      <c r="C40" s="4"/>
      <c r="D40" s="4"/>
    </row>
    <row r="41" spans="1:4" s="3" customFormat="1" x14ac:dyDescent="0.2">
      <c r="A41" s="13" t="s">
        <v>77</v>
      </c>
      <c r="B41" s="13" t="s">
        <v>76</v>
      </c>
      <c r="C41" s="13" t="s">
        <v>75</v>
      </c>
      <c r="D41" s="13" t="s">
        <v>74</v>
      </c>
    </row>
    <row r="42" spans="1:4" ht="63.75" x14ac:dyDescent="0.2">
      <c r="A42" s="15" t="s">
        <v>73</v>
      </c>
      <c r="B42" s="15" t="s">
        <v>72</v>
      </c>
      <c r="C42" s="16" t="s">
        <v>71</v>
      </c>
      <c r="D42" s="16" t="s">
        <v>70</v>
      </c>
    </row>
    <row r="43" spans="1:4" ht="38.25" x14ac:dyDescent="0.2">
      <c r="A43" s="16" t="s">
        <v>69</v>
      </c>
      <c r="B43" s="16" t="s">
        <v>68</v>
      </c>
      <c r="C43" s="16" t="s">
        <v>67</v>
      </c>
      <c r="D43" s="16" t="s">
        <v>66</v>
      </c>
    </row>
    <row r="44" spans="1:4" x14ac:dyDescent="0.2">
      <c r="A44" s="4"/>
      <c r="B44" s="4"/>
      <c r="C44" s="4"/>
      <c r="D44" s="4"/>
    </row>
    <row r="45" spans="1:4" ht="15.75" x14ac:dyDescent="0.25">
      <c r="A45" s="17" t="s">
        <v>110</v>
      </c>
      <c r="B45" s="4"/>
      <c r="C45" s="4"/>
      <c r="D45" s="4"/>
    </row>
    <row r="46" spans="1:4" x14ac:dyDescent="0.2">
      <c r="A46" s="18" t="s">
        <v>111</v>
      </c>
      <c r="B46" s="4"/>
      <c r="C46" s="4"/>
      <c r="D46" s="4"/>
    </row>
    <row r="47" spans="1:4" ht="30" customHeight="1" x14ac:dyDescent="0.2">
      <c r="A47" s="19" t="s">
        <v>114</v>
      </c>
      <c r="B47" s="20" t="s">
        <v>115</v>
      </c>
      <c r="C47" s="4"/>
      <c r="D47" s="4"/>
    </row>
    <row r="48" spans="1:4" ht="30" customHeight="1" x14ac:dyDescent="0.2">
      <c r="A48" s="19" t="s">
        <v>112</v>
      </c>
      <c r="B48" s="20" t="s">
        <v>113</v>
      </c>
      <c r="C48" s="4"/>
      <c r="D48" s="4"/>
    </row>
    <row r="49" spans="1:4" ht="30" customHeight="1" x14ac:dyDescent="0.2">
      <c r="A49" s="19" t="s">
        <v>123</v>
      </c>
      <c r="B49" s="21" t="s">
        <v>124</v>
      </c>
      <c r="C49" s="4"/>
      <c r="D49" s="4"/>
    </row>
    <row r="50" spans="1:4" ht="30" customHeight="1" x14ac:dyDescent="0.2">
      <c r="A50" s="19" t="s">
        <v>116</v>
      </c>
      <c r="B50" s="21" t="s">
        <v>117</v>
      </c>
      <c r="C50" s="4"/>
      <c r="D50" s="4"/>
    </row>
    <row r="51" spans="1:4" ht="30" customHeight="1" x14ac:dyDescent="0.2">
      <c r="A51" s="19" t="s">
        <v>118</v>
      </c>
      <c r="B51" s="21" t="s">
        <v>119</v>
      </c>
      <c r="C51" s="4"/>
      <c r="D51" s="4"/>
    </row>
    <row r="52" spans="1:4" ht="30" customHeight="1" x14ac:dyDescent="0.2">
      <c r="A52" s="19" t="s">
        <v>120</v>
      </c>
      <c r="B52" s="22" t="s">
        <v>121</v>
      </c>
      <c r="C52" s="4"/>
      <c r="D52" s="4"/>
    </row>
    <row r="53" spans="1:4" ht="30" customHeight="1" x14ac:dyDescent="0.2">
      <c r="A53" s="19" t="s">
        <v>122</v>
      </c>
      <c r="B53" s="21" t="s">
        <v>119</v>
      </c>
      <c r="C53" s="4"/>
      <c r="D53" s="4"/>
    </row>
    <row r="54" spans="1:4" x14ac:dyDescent="0.2">
      <c r="A54" s="18"/>
      <c r="B54" s="4"/>
      <c r="C54" s="4"/>
      <c r="D54" s="4"/>
    </row>
    <row r="55" spans="1:4" ht="15.75" x14ac:dyDescent="0.25">
      <c r="A55" s="6" t="s">
        <v>65</v>
      </c>
      <c r="B55" s="4"/>
      <c r="C55" s="4"/>
      <c r="D55" s="4"/>
    </row>
    <row r="56" spans="1:4" x14ac:dyDescent="0.2">
      <c r="A56" s="4"/>
      <c r="B56" s="4"/>
      <c r="C56" s="4"/>
      <c r="D56" s="4"/>
    </row>
    <row r="57" spans="1:4" x14ac:dyDescent="0.2">
      <c r="A57" s="13" t="s">
        <v>64</v>
      </c>
      <c r="B57" s="4"/>
      <c r="C57" s="4"/>
      <c r="D57" s="23"/>
    </row>
    <row r="58" spans="1:4" x14ac:dyDescent="0.2">
      <c r="A58" s="24" t="str">
        <f>'Example 1'!A1</f>
        <v>Example 1:- Simple Entry Of MIN Function</v>
      </c>
      <c r="B58" s="4"/>
      <c r="C58" s="4"/>
      <c r="D58" s="4"/>
    </row>
    <row r="59" spans="1:4" x14ac:dyDescent="0.2">
      <c r="A59" s="24" t="str">
        <f>'Example 2'!A1</f>
        <v>Example 2:- Data Validating Entries With Error Checking For MIN Function.</v>
      </c>
      <c r="B59" s="4"/>
      <c r="C59" s="4"/>
      <c r="D59" s="4"/>
    </row>
    <row r="60" spans="1:4" s="3" customFormat="1" x14ac:dyDescent="0.2">
      <c r="A60" s="24" t="str">
        <f>'Example 3'!A1</f>
        <v>Example 3:- Calculating And Returning Oldest With MIN Function</v>
      </c>
      <c r="B60" s="25"/>
      <c r="C60" s="25"/>
      <c r="D60" s="8"/>
    </row>
    <row r="61" spans="1:4" s="3" customFormat="1" x14ac:dyDescent="0.2">
      <c r="A61" s="24" t="str">
        <f>'Example 4'!A1</f>
        <v>Example 4:- Calculating And Returning Minimum Difference.</v>
      </c>
      <c r="B61" s="25"/>
      <c r="C61" s="25"/>
      <c r="D61" s="8"/>
    </row>
    <row r="62" spans="1:4" s="3" customFormat="1" x14ac:dyDescent="0.2">
      <c r="A62" s="24" t="str">
        <f>'Example 5'!A1</f>
        <v>Example 5:- Calculating And Returning Minimum Difference Using Helper Column.</v>
      </c>
      <c r="B62" s="25"/>
      <c r="C62" s="25"/>
      <c r="D62" s="8"/>
    </row>
    <row r="63" spans="1:4" s="3" customFormat="1" x14ac:dyDescent="0.2">
      <c r="A63" s="24" t="str">
        <f>'Example 6'!A1</f>
        <v>Example 6:- Difference Between MIN And MINA Functions.</v>
      </c>
      <c r="B63" s="25"/>
      <c r="C63" s="25"/>
      <c r="D63" s="8"/>
    </row>
    <row r="64" spans="1:4" s="3" customFormat="1" x14ac:dyDescent="0.2">
      <c r="A64" s="26" t="str">
        <f>'Example 6'!A5</f>
        <v>a. MIN handling of text, empty strings, text numbers, logicals:</v>
      </c>
      <c r="B64" s="25"/>
      <c r="C64" s="25"/>
      <c r="D64" s="8"/>
    </row>
    <row r="65" spans="1:4" s="3" customFormat="1" x14ac:dyDescent="0.2">
      <c r="A65" s="26" t="str">
        <f>'Example 6'!A17</f>
        <v>b. MINA handling of text, empty strings, text numbers, logicals:</v>
      </c>
      <c r="B65" s="25"/>
      <c r="C65" s="25"/>
      <c r="D65" s="8"/>
    </row>
    <row r="66" spans="1:4" s="3" customFormat="1" x14ac:dyDescent="0.2">
      <c r="A66" s="24" t="str">
        <f>'Example 7'!A1</f>
        <v>Example 7:- The Issue Of Text Numbers And Handling Them.</v>
      </c>
      <c r="B66" s="25"/>
      <c r="C66" s="25"/>
      <c r="D66" s="8"/>
    </row>
    <row r="67" spans="1:4" s="3" customFormat="1" x14ac:dyDescent="0.2">
      <c r="A67" s="26" t="str">
        <f>'Example 7'!A3</f>
        <v>a. The Issue of Text Numbers.</v>
      </c>
      <c r="B67" s="25"/>
      <c r="C67" s="25"/>
      <c r="D67" s="8"/>
    </row>
    <row r="68" spans="1:4" s="3" customFormat="1" x14ac:dyDescent="0.2">
      <c r="A68" s="26" t="str">
        <f>'Example 7'!A15</f>
        <v>b. Resolving the Issue of Text Numbers</v>
      </c>
      <c r="B68" s="25"/>
      <c r="C68" s="25"/>
      <c r="D68" s="8"/>
    </row>
    <row r="69" spans="1:4" s="3" customFormat="1" x14ac:dyDescent="0.2">
      <c r="A69" s="13"/>
      <c r="B69" s="25"/>
      <c r="C69" s="25"/>
      <c r="D69" s="8"/>
    </row>
    <row r="70" spans="1:4" ht="15.75" x14ac:dyDescent="0.25">
      <c r="A70" s="6" t="s">
        <v>16</v>
      </c>
      <c r="B70" s="4"/>
      <c r="C70" s="4"/>
      <c r="D70" s="4"/>
    </row>
    <row r="71" spans="1:4" x14ac:dyDescent="0.2">
      <c r="A71" s="4"/>
      <c r="B71" s="4"/>
      <c r="C71" s="4"/>
      <c r="D71" s="4"/>
    </row>
    <row r="72" spans="1:4" x14ac:dyDescent="0.2">
      <c r="A72" s="8" t="s">
        <v>15</v>
      </c>
      <c r="B72" s="4"/>
      <c r="C72" s="4"/>
      <c r="D72" s="4"/>
    </row>
    <row r="73" spans="1:4" x14ac:dyDescent="0.2">
      <c r="A73" s="8" t="s">
        <v>14</v>
      </c>
      <c r="B73" s="4"/>
      <c r="C73" s="4"/>
      <c r="D73" s="4"/>
    </row>
    <row r="74" spans="1:4" x14ac:dyDescent="0.2">
      <c r="A74" s="13" t="s">
        <v>13</v>
      </c>
      <c r="B74" s="13"/>
      <c r="C74" s="13" t="s">
        <v>12</v>
      </c>
      <c r="D74" s="13" t="s">
        <v>11</v>
      </c>
    </row>
    <row r="75" spans="1:4" ht="25.5" x14ac:dyDescent="0.2">
      <c r="A75" s="27" t="s">
        <v>10</v>
      </c>
      <c r="B75" s="25"/>
      <c r="C75" s="27" t="s">
        <v>5</v>
      </c>
      <c r="D75" s="28" t="s">
        <v>4</v>
      </c>
    </row>
    <row r="76" spans="1:4" x14ac:dyDescent="0.2">
      <c r="A76" s="27" t="s">
        <v>9</v>
      </c>
      <c r="B76" s="25"/>
      <c r="C76" s="27" t="s">
        <v>8</v>
      </c>
      <c r="D76" s="28" t="s">
        <v>7</v>
      </c>
    </row>
    <row r="77" spans="1:4" ht="25.5" x14ac:dyDescent="0.2">
      <c r="A77" s="27" t="s">
        <v>6</v>
      </c>
      <c r="B77" s="25"/>
      <c r="C77" s="27" t="s">
        <v>5</v>
      </c>
      <c r="D77" s="28" t="s">
        <v>4</v>
      </c>
    </row>
    <row r="78" spans="1:4" ht="51" x14ac:dyDescent="0.2">
      <c r="A78" s="27" t="s">
        <v>3</v>
      </c>
      <c r="B78" s="25"/>
      <c r="C78" s="28" t="s">
        <v>2</v>
      </c>
      <c r="D78" s="29" t="s">
        <v>1</v>
      </c>
    </row>
    <row r="79" spans="1:4" x14ac:dyDescent="0.2">
      <c r="A79" s="27" t="s">
        <v>0</v>
      </c>
      <c r="B79" s="25"/>
      <c r="C79" s="27"/>
      <c r="D79" s="25"/>
    </row>
    <row r="80" spans="1:4" x14ac:dyDescent="0.2">
      <c r="A80" s="30"/>
      <c r="B80" s="30"/>
      <c r="C80" s="30"/>
      <c r="D80" s="30"/>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E1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103</v>
      </c>
      <c r="B1" s="39"/>
      <c r="C1" s="39"/>
      <c r="D1" s="40"/>
      <c r="E1" s="41"/>
    </row>
    <row r="2" spans="1:5" ht="15" customHeight="1" x14ac:dyDescent="0.2">
      <c r="A2" s="4"/>
      <c r="B2" s="4"/>
      <c r="C2" s="4"/>
      <c r="D2" s="4"/>
      <c r="E2" s="4"/>
    </row>
    <row r="3" spans="1:5" x14ac:dyDescent="0.2">
      <c r="A3" s="4"/>
      <c r="B3" s="35">
        <v>9484.33</v>
      </c>
      <c r="C3" s="4"/>
      <c r="D3" s="4"/>
      <c r="E3" s="4"/>
    </row>
    <row r="4" spans="1:5" x14ac:dyDescent="0.2">
      <c r="A4" s="4"/>
      <c r="B4" s="35">
        <v>6898.65</v>
      </c>
      <c r="C4" s="4"/>
      <c r="D4" s="4"/>
      <c r="E4" s="4"/>
    </row>
    <row r="5" spans="1:5" x14ac:dyDescent="0.2">
      <c r="A5" s="4"/>
      <c r="B5" s="35">
        <v>1913.49</v>
      </c>
      <c r="C5" s="4"/>
      <c r="D5" s="4"/>
      <c r="E5" s="4"/>
    </row>
    <row r="6" spans="1:5" x14ac:dyDescent="0.2">
      <c r="A6" s="4"/>
      <c r="B6" s="35">
        <v>4708.96</v>
      </c>
      <c r="C6" s="4"/>
      <c r="D6" s="4"/>
      <c r="E6" s="4"/>
    </row>
    <row r="7" spans="1:5" x14ac:dyDescent="0.2">
      <c r="A7" s="4"/>
      <c r="B7" s="35">
        <v>256.5</v>
      </c>
      <c r="C7" s="4"/>
      <c r="D7" s="4"/>
      <c r="E7" s="4"/>
    </row>
    <row r="8" spans="1:5" x14ac:dyDescent="0.2">
      <c r="A8" s="4"/>
      <c r="B8" s="35">
        <v>6687.18</v>
      </c>
      <c r="C8" s="4"/>
      <c r="D8" s="4"/>
      <c r="E8" s="4"/>
    </row>
    <row r="9" spans="1:5" x14ac:dyDescent="0.2">
      <c r="A9" s="4"/>
      <c r="B9" s="35">
        <v>8422.4699999999993</v>
      </c>
      <c r="C9" s="4"/>
      <c r="D9" s="4"/>
      <c r="E9" s="4"/>
    </row>
    <row r="10" spans="1:5" x14ac:dyDescent="0.2">
      <c r="A10" s="13"/>
      <c r="B10" s="4"/>
      <c r="C10" s="36"/>
      <c r="D10" s="4"/>
      <c r="E10" s="4"/>
    </row>
    <row r="11" spans="1:5" x14ac:dyDescent="0.2">
      <c r="A11" s="13" t="s">
        <v>20</v>
      </c>
      <c r="B11" s="37">
        <f>MIN(B3:B9)</f>
        <v>256.5</v>
      </c>
      <c r="C11" s="4" t="str">
        <f ca="1">_xlfn.FORMULATEXT(B11)</f>
        <v>=MIN(B3:B9)</v>
      </c>
      <c r="D11" s="4"/>
      <c r="E11" s="4"/>
    </row>
    <row r="12" spans="1:5" x14ac:dyDescent="0.2">
      <c r="A12" s="8" t="str">
        <f ca="1">"Formula in "&amp;ADDRESS(ROW(B11),COLUMN(B11),4)&amp;"   &gt;&gt;&gt;   "&amp;_xlfn.FORMULATEXT(B11)</f>
        <v>Formula in B11   &gt;&gt;&gt;   =MIN(B3:B9)</v>
      </c>
      <c r="B12" s="4"/>
      <c r="C12" s="36"/>
      <c r="D12" s="4"/>
      <c r="E12" s="4"/>
    </row>
    <row r="13" spans="1:5" x14ac:dyDescent="0.2">
      <c r="A13" s="13"/>
      <c r="B13" s="4"/>
      <c r="C13" s="36"/>
      <c r="D13" s="4"/>
      <c r="E13" s="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F0"/>
  </sheetPr>
  <dimension ref="A1:E1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104</v>
      </c>
      <c r="B1" s="39"/>
      <c r="C1" s="39"/>
      <c r="D1" s="40"/>
      <c r="E1" s="41"/>
    </row>
    <row r="2" spans="1:5" ht="15" customHeight="1" x14ac:dyDescent="0.2">
      <c r="A2" s="13"/>
      <c r="B2" s="4"/>
      <c r="C2" s="36"/>
      <c r="D2" s="4"/>
      <c r="E2" s="4"/>
    </row>
    <row r="3" spans="1:5" x14ac:dyDescent="0.2">
      <c r="A3" s="13"/>
      <c r="B3" s="35">
        <v>6754.87</v>
      </c>
      <c r="C3" s="42">
        <f t="shared" ref="C3:C9" si="0">ISNUMBER(B3)*1</f>
        <v>1</v>
      </c>
      <c r="D3" s="8" t="s">
        <v>63</v>
      </c>
      <c r="E3" s="4"/>
    </row>
    <row r="4" spans="1:5" x14ac:dyDescent="0.2">
      <c r="A4" s="13"/>
      <c r="B4" s="35">
        <v>6898.65</v>
      </c>
      <c r="C4" s="42">
        <f t="shared" si="0"/>
        <v>1</v>
      </c>
      <c r="D4" s="8" t="s">
        <v>63</v>
      </c>
      <c r="E4" s="4"/>
    </row>
    <row r="5" spans="1:5" x14ac:dyDescent="0.2">
      <c r="A5" s="13"/>
      <c r="B5" s="35">
        <v>1913.49</v>
      </c>
      <c r="C5" s="42">
        <f t="shared" si="0"/>
        <v>1</v>
      </c>
      <c r="D5" s="8" t="s">
        <v>63</v>
      </c>
      <c r="E5" s="4"/>
    </row>
    <row r="6" spans="1:5" x14ac:dyDescent="0.2">
      <c r="A6" s="13"/>
      <c r="B6" s="35">
        <v>4708.96</v>
      </c>
      <c r="C6" s="42">
        <f t="shared" si="0"/>
        <v>1</v>
      </c>
      <c r="D6" s="8" t="s">
        <v>63</v>
      </c>
      <c r="E6" s="4"/>
    </row>
    <row r="7" spans="1:5" x14ac:dyDescent="0.2">
      <c r="A7" s="13"/>
      <c r="B7" s="35">
        <v>256.5</v>
      </c>
      <c r="C7" s="42">
        <f t="shared" si="0"/>
        <v>1</v>
      </c>
      <c r="D7" s="8" t="s">
        <v>63</v>
      </c>
      <c r="E7" s="4"/>
    </row>
    <row r="8" spans="1:5" x14ac:dyDescent="0.2">
      <c r="A8" s="13"/>
      <c r="B8" s="35">
        <v>6687.18</v>
      </c>
      <c r="C8" s="42">
        <f t="shared" si="0"/>
        <v>1</v>
      </c>
      <c r="D8" s="8" t="s">
        <v>63</v>
      </c>
      <c r="E8" s="4"/>
    </row>
    <row r="9" spans="1:5" x14ac:dyDescent="0.2">
      <c r="A9" s="13"/>
      <c r="B9" s="35">
        <v>8422.4699999999993</v>
      </c>
      <c r="C9" s="42">
        <f t="shared" si="0"/>
        <v>1</v>
      </c>
      <c r="D9" s="8" t="s">
        <v>63</v>
      </c>
      <c r="E9" s="4"/>
    </row>
    <row r="10" spans="1:5" x14ac:dyDescent="0.2">
      <c r="A10" s="13"/>
      <c r="B10" s="4"/>
      <c r="C10" s="4"/>
      <c r="D10" s="4"/>
      <c r="E10" s="4"/>
    </row>
    <row r="11" spans="1:5" x14ac:dyDescent="0.2">
      <c r="A11" s="13" t="s">
        <v>20</v>
      </c>
      <c r="B11" s="36">
        <f>MIN(B3:B9)</f>
        <v>256.5</v>
      </c>
      <c r="C11" s="4"/>
      <c r="D11" s="4"/>
      <c r="E11" s="4"/>
    </row>
    <row r="12" spans="1:5" x14ac:dyDescent="0.2">
      <c r="A12" s="8" t="str">
        <f ca="1">"Formula in "&amp;ADDRESS(ROW(B11),COLUMN(B11),4)&amp;"   &gt;&gt;&gt;   "&amp;_xlfn.FORMULATEXT(B11)</f>
        <v>Formula in B11   &gt;&gt;&gt;   =MIN(B3:B9)</v>
      </c>
      <c r="B12" s="4"/>
      <c r="C12" s="36"/>
      <c r="D12" s="4"/>
      <c r="E12" s="4"/>
    </row>
    <row r="13" spans="1:5" x14ac:dyDescent="0.2">
      <c r="A13" s="36" t="s">
        <v>62</v>
      </c>
      <c r="B13" s="36">
        <f>COUNT(B3:B9)</f>
        <v>7</v>
      </c>
      <c r="C13" s="4"/>
      <c r="D13" s="4"/>
      <c r="E13" s="8"/>
    </row>
    <row r="14" spans="1:5" x14ac:dyDescent="0.2">
      <c r="A14" s="8" t="str">
        <f ca="1">"Formula in "&amp;ADDRESS(ROW(B13),COLUMN(B13),4)&amp;"   &gt;&gt;&gt;   "&amp;_xlfn.FORMULATEXT(B13)</f>
        <v>Formula in B13   &gt;&gt;&gt;   =COUNT(B3:B9)</v>
      </c>
      <c r="B14" s="4"/>
      <c r="C14" s="4"/>
      <c r="D14" s="4"/>
      <c r="E14" s="8"/>
    </row>
    <row r="15" spans="1:5" x14ac:dyDescent="0.2">
      <c r="A15" s="36" t="s">
        <v>61</v>
      </c>
      <c r="B15" s="36">
        <f>ROW(B9)-ROW(B3)+1</f>
        <v>7</v>
      </c>
      <c r="C15" s="4"/>
      <c r="D15" s="4"/>
      <c r="E15" s="8"/>
    </row>
    <row r="16" spans="1:5" x14ac:dyDescent="0.2">
      <c r="A16" s="8" t="str">
        <f ca="1">"Formula in "&amp;ADDRESS(ROW(B15),COLUMN(B15),4)&amp;"   &gt;&gt;&gt;   "&amp;_xlfn.FORMULATEXT(B15)</f>
        <v>Formula in B15   &gt;&gt;&gt;   =ROW(B9)-ROW(B3)+1</v>
      </c>
      <c r="B16" s="4"/>
      <c r="C16" s="4"/>
      <c r="D16" s="4"/>
      <c r="E16" s="8"/>
    </row>
    <row r="17" spans="1:5" x14ac:dyDescent="0.2">
      <c r="A17" s="8" t="s">
        <v>60</v>
      </c>
      <c r="B17" s="4"/>
      <c r="C17" s="4"/>
      <c r="D17" s="4"/>
      <c r="E17" s="8"/>
    </row>
    <row r="18" spans="1:5" x14ac:dyDescent="0.2">
      <c r="A18" s="13"/>
      <c r="B18" s="4"/>
      <c r="C18" s="36"/>
      <c r="D18" s="4"/>
      <c r="E18" s="4"/>
    </row>
  </sheetData>
  <conditionalFormatting sqref="D13:D17">
    <cfRule type="cellIs" dxfId="0" priority="1" stopIfTrue="1" operator="equal">
      <formula>0</formula>
    </cfRule>
  </conditionalFormatting>
  <dataValidations count="1">
    <dataValidation type="decimal" allowBlank="1" showInputMessage="1" showErrorMessage="1" errorTitle="Data input error" error="Entry must be numeric in the range -100,000,000 to +100,000,000" promptTitle="Data Validated Input" prompt="In this instance data must be numeric in the range -100,000,000 to +100,000,000." sqref="B3:B9" xr:uid="{00000000-0002-0000-0200-000000000000}">
      <formula1>-100000000</formula1>
      <formula2>100000000</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F0"/>
  </sheetPr>
  <dimension ref="A1:E17"/>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105</v>
      </c>
      <c r="B1" s="39"/>
      <c r="C1" s="39"/>
      <c r="D1" s="40"/>
      <c r="E1" s="41"/>
    </row>
    <row r="2" spans="1:5" ht="15" customHeight="1" x14ac:dyDescent="0.2">
      <c r="A2" s="8"/>
      <c r="B2" s="8"/>
      <c r="C2" s="43"/>
      <c r="D2" s="8"/>
      <c r="E2" s="8"/>
    </row>
    <row r="3" spans="1:5" x14ac:dyDescent="0.2">
      <c r="A3" s="8" t="s">
        <v>59</v>
      </c>
      <c r="B3" s="8"/>
      <c r="C3" s="43"/>
      <c r="D3" s="8"/>
      <c r="E3" s="8"/>
    </row>
    <row r="4" spans="1:5" x14ac:dyDescent="0.2">
      <c r="A4" s="8"/>
      <c r="B4" s="8"/>
      <c r="C4" s="43"/>
      <c r="D4" s="8"/>
      <c r="E4" s="8"/>
    </row>
    <row r="5" spans="1:5" x14ac:dyDescent="0.2">
      <c r="A5" s="8"/>
      <c r="B5" s="8" t="s">
        <v>58</v>
      </c>
      <c r="C5" s="43"/>
      <c r="D5" s="8"/>
      <c r="E5" s="8"/>
    </row>
    <row r="6" spans="1:5" x14ac:dyDescent="0.2">
      <c r="A6" s="44" t="s">
        <v>49</v>
      </c>
      <c r="B6" s="45">
        <v>31349</v>
      </c>
      <c r="C6" s="43"/>
      <c r="D6" s="8"/>
      <c r="E6" s="8"/>
    </row>
    <row r="7" spans="1:5" x14ac:dyDescent="0.2">
      <c r="A7" s="44" t="s">
        <v>48</v>
      </c>
      <c r="B7" s="45">
        <v>33153</v>
      </c>
      <c r="C7" s="43"/>
      <c r="D7" s="8"/>
      <c r="E7" s="8"/>
    </row>
    <row r="8" spans="1:5" x14ac:dyDescent="0.2">
      <c r="A8" s="44" t="s">
        <v>47</v>
      </c>
      <c r="B8" s="45">
        <v>28917</v>
      </c>
      <c r="C8" s="43"/>
      <c r="D8" s="8"/>
      <c r="E8" s="8"/>
    </row>
    <row r="9" spans="1:5" x14ac:dyDescent="0.2">
      <c r="A9" s="44" t="s">
        <v>46</v>
      </c>
      <c r="B9" s="45">
        <v>36436</v>
      </c>
      <c r="C9" s="43"/>
      <c r="D9" s="8"/>
      <c r="E9" s="8"/>
    </row>
    <row r="10" spans="1:5" x14ac:dyDescent="0.2">
      <c r="A10" s="8"/>
      <c r="B10" s="8"/>
      <c r="C10" s="43"/>
      <c r="D10" s="8"/>
      <c r="E10" s="8"/>
    </row>
    <row r="11" spans="1:5" x14ac:dyDescent="0.2">
      <c r="A11" s="8" t="s">
        <v>57</v>
      </c>
      <c r="B11" s="46">
        <f>MIN(B6:B9)</f>
        <v>28917</v>
      </c>
      <c r="C11" s="43"/>
      <c r="D11" s="8"/>
      <c r="E11" s="8"/>
    </row>
    <row r="12" spans="1:5" x14ac:dyDescent="0.2">
      <c r="A12" s="8" t="str">
        <f ca="1">"Formula in "&amp;ADDRESS(ROW(B11),COLUMN(B11),4)&amp;"   &gt;&gt;&gt;   "&amp;_xlfn.FORMULATEXT(B11)</f>
        <v>Formula in B11   &gt;&gt;&gt;   =MIN(B6:B9)</v>
      </c>
      <c r="B12" s="46"/>
      <c r="C12" s="43"/>
      <c r="D12" s="8"/>
      <c r="E12" s="8"/>
    </row>
    <row r="13" spans="1:5" x14ac:dyDescent="0.2">
      <c r="A13" s="8"/>
      <c r="B13" s="46"/>
      <c r="C13" s="43"/>
      <c r="D13" s="8"/>
      <c r="E13" s="8"/>
    </row>
    <row r="14" spans="1:5" x14ac:dyDescent="0.2">
      <c r="A14" s="8" t="s">
        <v>56</v>
      </c>
      <c r="B14" s="47" t="str">
        <f>INDEX(A6:B9,MATCH(MIN(B6:B9),B6:B9,0),1)</f>
        <v>Jo</v>
      </c>
      <c r="C14" s="43"/>
      <c r="D14" s="8"/>
      <c r="E14" s="8"/>
    </row>
    <row r="15" spans="1:5" x14ac:dyDescent="0.2">
      <c r="A15" s="8" t="str">
        <f ca="1">"Formula in "&amp;ADDRESS(ROW(B14),COLUMN(B14),4)&amp;"   &gt;&gt;&gt;   "&amp;_xlfn.FORMULATEXT(B14)</f>
        <v>Formula in B14   &gt;&gt;&gt;   =INDEX(A6:B9,MATCH(MIN(B6:B9),B6:B9,0),1)</v>
      </c>
      <c r="B15" s="8"/>
      <c r="C15" s="43"/>
      <c r="D15" s="8"/>
      <c r="E15" s="8"/>
    </row>
    <row r="16" spans="1:5" x14ac:dyDescent="0.2">
      <c r="A16" s="8"/>
      <c r="B16" s="8"/>
      <c r="C16" s="43"/>
      <c r="D16" s="8"/>
      <c r="E16" s="8"/>
    </row>
    <row r="17" spans="1:5" x14ac:dyDescent="0.2">
      <c r="A17" s="8"/>
      <c r="B17" s="8"/>
      <c r="C17" s="43"/>
      <c r="D17" s="8"/>
      <c r="E17" s="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B0F0"/>
  </sheetPr>
  <dimension ref="A1:E20"/>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106</v>
      </c>
      <c r="B1" s="39"/>
      <c r="C1" s="39"/>
      <c r="D1" s="40"/>
      <c r="E1" s="41"/>
    </row>
    <row r="2" spans="1:5" ht="15" customHeight="1" x14ac:dyDescent="0.2">
      <c r="A2" s="8"/>
      <c r="B2" s="8"/>
      <c r="C2" s="43"/>
      <c r="D2" s="8"/>
      <c r="E2" s="8"/>
    </row>
    <row r="3" spans="1:5" x14ac:dyDescent="0.2">
      <c r="A3" s="8" t="s">
        <v>55</v>
      </c>
      <c r="B3" s="8"/>
      <c r="C3" s="43"/>
      <c r="D3" s="8"/>
      <c r="E3" s="8"/>
    </row>
    <row r="4" spans="1:5" x14ac:dyDescent="0.2">
      <c r="A4" s="8"/>
      <c r="B4" s="8"/>
      <c r="C4" s="43"/>
      <c r="D4" s="8"/>
      <c r="E4" s="8"/>
    </row>
    <row r="5" spans="1:5" x14ac:dyDescent="0.2">
      <c r="A5" s="8"/>
      <c r="B5" s="48" t="s">
        <v>52</v>
      </c>
      <c r="C5" s="49" t="s">
        <v>51</v>
      </c>
      <c r="D5" s="8"/>
      <c r="E5" s="8"/>
    </row>
    <row r="6" spans="1:5" x14ac:dyDescent="0.2">
      <c r="A6" s="44" t="s">
        <v>49</v>
      </c>
      <c r="B6" s="50">
        <v>150.69999999999999</v>
      </c>
      <c r="C6" s="50">
        <v>77.7</v>
      </c>
      <c r="D6" s="8"/>
      <c r="E6" s="8"/>
    </row>
    <row r="7" spans="1:5" x14ac:dyDescent="0.2">
      <c r="A7" s="44" t="s">
        <v>48</v>
      </c>
      <c r="B7" s="50">
        <v>216.6</v>
      </c>
      <c r="C7" s="50">
        <v>194.5</v>
      </c>
      <c r="D7" s="8"/>
      <c r="E7" s="8"/>
    </row>
    <row r="8" spans="1:5" x14ac:dyDescent="0.2">
      <c r="A8" s="44" t="s">
        <v>47</v>
      </c>
      <c r="B8" s="50">
        <v>128.6</v>
      </c>
      <c r="C8" s="50">
        <v>101.9</v>
      </c>
      <c r="D8" s="8"/>
      <c r="E8" s="8"/>
    </row>
    <row r="9" spans="1:5" x14ac:dyDescent="0.2">
      <c r="A9" s="44" t="s">
        <v>46</v>
      </c>
      <c r="B9" s="50">
        <v>199.3</v>
      </c>
      <c r="C9" s="50">
        <v>131.9</v>
      </c>
      <c r="D9" s="8"/>
      <c r="E9" s="8"/>
    </row>
    <row r="10" spans="1:5" x14ac:dyDescent="0.2">
      <c r="A10" s="8"/>
      <c r="B10" s="8"/>
      <c r="C10" s="43"/>
      <c r="D10" s="8"/>
      <c r="E10" s="8"/>
    </row>
    <row r="11" spans="1:5" x14ac:dyDescent="0.2">
      <c r="A11" s="8" t="s">
        <v>45</v>
      </c>
      <c r="B11" s="51">
        <f t="array" ref="B11">MIN(B6:B9-C6:C9)</f>
        <v>22.099999999999994</v>
      </c>
      <c r="C11" s="43"/>
      <c r="D11" s="8" t="s">
        <v>33</v>
      </c>
      <c r="E11" s="8"/>
    </row>
    <row r="12" spans="1:5" x14ac:dyDescent="0.2">
      <c r="A12" s="8" t="str">
        <f ca="1">"Formula in "&amp;ADDRESS(ROW(B11),COLUMN(B11),4)&amp;"   &gt;&gt;&gt;   "&amp;_xlfn.FORMULATEXT(B11)</f>
        <v>Formula in B11   &gt;&gt;&gt;   {=MIN(B6:B9-C6:C9)}</v>
      </c>
      <c r="B12" s="46"/>
      <c r="C12" s="43"/>
      <c r="D12" s="8"/>
      <c r="E12" s="8"/>
    </row>
    <row r="13" spans="1:5" x14ac:dyDescent="0.2">
      <c r="A13" s="52" t="s">
        <v>102</v>
      </c>
      <c r="B13" s="46"/>
      <c r="C13" s="43"/>
      <c r="D13" s="8"/>
      <c r="E13" s="8"/>
    </row>
    <row r="14" spans="1:5" x14ac:dyDescent="0.2">
      <c r="A14" s="8"/>
      <c r="B14" s="53"/>
      <c r="C14" s="43"/>
      <c r="D14" s="8"/>
      <c r="E14" s="8"/>
    </row>
    <row r="15" spans="1:5" x14ac:dyDescent="0.2">
      <c r="A15" s="8" t="s">
        <v>44</v>
      </c>
      <c r="B15" s="54" t="str">
        <f t="array" ref="B15">INDEX(A6:C9,MATCH(MIN(B6:B9-C6:C9),B6:B9-C6:C9,0),1)</f>
        <v>John</v>
      </c>
      <c r="C15" s="43"/>
      <c r="D15" s="8"/>
      <c r="E15" s="8"/>
    </row>
    <row r="16" spans="1:5" x14ac:dyDescent="0.2">
      <c r="A16" s="8" t="str">
        <f ca="1">"Formula in "&amp;ADDRESS(ROW(B15),COLUMN(B15),4)&amp;"   &gt;&gt;&gt;   "&amp;_xlfn.FORMULATEXT(B15)</f>
        <v>Formula in B15   &gt;&gt;&gt;   {=INDEX(A6:C9,MATCH(MIN(B6:B9-C6:C9),B6:B9-C6:C9,0),1)}</v>
      </c>
      <c r="B16" s="8"/>
      <c r="C16" s="43"/>
      <c r="D16" s="8"/>
      <c r="E16" s="8"/>
    </row>
    <row r="17" spans="1:5" x14ac:dyDescent="0.2">
      <c r="A17" s="52" t="s">
        <v>102</v>
      </c>
      <c r="B17" s="8"/>
      <c r="C17" s="43"/>
      <c r="D17" s="8"/>
      <c r="E17" s="8"/>
    </row>
    <row r="18" spans="1:5" x14ac:dyDescent="0.2">
      <c r="A18" s="55"/>
      <c r="B18" s="8"/>
      <c r="C18" s="43"/>
      <c r="D18" s="8"/>
      <c r="E18" s="8"/>
    </row>
    <row r="19" spans="1:5" x14ac:dyDescent="0.2">
      <c r="A19" s="55" t="s">
        <v>54</v>
      </c>
      <c r="B19" s="8"/>
      <c r="C19" s="43"/>
      <c r="D19" s="8"/>
      <c r="E19" s="8"/>
    </row>
    <row r="20" spans="1:5" x14ac:dyDescent="0.2">
      <c r="A20" s="8"/>
      <c r="B20" s="8"/>
      <c r="C20" s="43"/>
      <c r="D20" s="8"/>
      <c r="E20" s="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00B0F0"/>
  </sheetPr>
  <dimension ref="A1:E16"/>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107</v>
      </c>
      <c r="B1" s="39"/>
      <c r="C1" s="39"/>
      <c r="D1" s="40"/>
      <c r="E1" s="41"/>
    </row>
    <row r="2" spans="1:5" ht="15" customHeight="1" x14ac:dyDescent="0.2">
      <c r="A2" s="8"/>
      <c r="B2" s="8"/>
      <c r="C2" s="43"/>
      <c r="D2" s="8"/>
      <c r="E2" s="8"/>
    </row>
    <row r="3" spans="1:5" x14ac:dyDescent="0.2">
      <c r="A3" s="8" t="s">
        <v>53</v>
      </c>
      <c r="B3" s="8"/>
      <c r="C3" s="43"/>
      <c r="D3" s="8"/>
      <c r="E3" s="8"/>
    </row>
    <row r="4" spans="1:5" x14ac:dyDescent="0.2">
      <c r="A4" s="8"/>
      <c r="B4" s="8"/>
      <c r="C4" s="43"/>
      <c r="D4" s="8"/>
      <c r="E4" s="8"/>
    </row>
    <row r="5" spans="1:5" x14ac:dyDescent="0.2">
      <c r="A5" s="8"/>
      <c r="B5" s="48" t="s">
        <v>52</v>
      </c>
      <c r="C5" s="49" t="s">
        <v>51</v>
      </c>
      <c r="D5" s="48" t="s">
        <v>50</v>
      </c>
      <c r="E5" s="8"/>
    </row>
    <row r="6" spans="1:5" x14ac:dyDescent="0.2">
      <c r="A6" s="44" t="s">
        <v>49</v>
      </c>
      <c r="B6" s="50">
        <v>150.69999999999999</v>
      </c>
      <c r="C6" s="50">
        <v>77.7</v>
      </c>
      <c r="D6" s="8">
        <f>B6-C6</f>
        <v>72.999999999999986</v>
      </c>
      <c r="E6" s="8"/>
    </row>
    <row r="7" spans="1:5" x14ac:dyDescent="0.2">
      <c r="A7" s="44" t="s">
        <v>48</v>
      </c>
      <c r="B7" s="50">
        <v>216.6</v>
      </c>
      <c r="C7" s="50">
        <v>194.5</v>
      </c>
      <c r="D7" s="8">
        <f>B7-C7</f>
        <v>22.099999999999994</v>
      </c>
      <c r="E7" s="8"/>
    </row>
    <row r="8" spans="1:5" x14ac:dyDescent="0.2">
      <c r="A8" s="44" t="s">
        <v>47</v>
      </c>
      <c r="B8" s="50">
        <v>128.6</v>
      </c>
      <c r="C8" s="50">
        <v>101.9</v>
      </c>
      <c r="D8" s="8">
        <f>B8-C8</f>
        <v>26.699999999999989</v>
      </c>
      <c r="E8" s="8"/>
    </row>
    <row r="9" spans="1:5" x14ac:dyDescent="0.2">
      <c r="A9" s="44" t="s">
        <v>46</v>
      </c>
      <c r="B9" s="50">
        <v>199.3</v>
      </c>
      <c r="C9" s="50">
        <v>131.9</v>
      </c>
      <c r="D9" s="8">
        <f>B9-C9</f>
        <v>67.400000000000006</v>
      </c>
      <c r="E9" s="8"/>
    </row>
    <row r="10" spans="1:5" x14ac:dyDescent="0.2">
      <c r="A10" s="8"/>
      <c r="B10" s="8"/>
      <c r="C10" s="43"/>
      <c r="D10" s="8"/>
      <c r="E10" s="8"/>
    </row>
    <row r="11" spans="1:5" x14ac:dyDescent="0.2">
      <c r="A11" s="8" t="s">
        <v>45</v>
      </c>
      <c r="B11" s="51">
        <f>MIN(D6:D9)</f>
        <v>22.099999999999994</v>
      </c>
      <c r="C11" s="43"/>
      <c r="D11" s="8" t="s">
        <v>33</v>
      </c>
      <c r="E11" s="8"/>
    </row>
    <row r="12" spans="1:5" x14ac:dyDescent="0.2">
      <c r="A12" s="8" t="str">
        <f ca="1">"Formula in "&amp;ADDRESS(ROW(B11),COLUMN(B11),4)&amp;"   &gt;&gt;&gt;   "&amp;_xlfn.FORMULATEXT(B11)</f>
        <v>Formula in B11   &gt;&gt;&gt;   =MIN(D6:D9)</v>
      </c>
      <c r="B12" s="46"/>
      <c r="C12" s="43"/>
      <c r="D12" s="8"/>
      <c r="E12" s="8"/>
    </row>
    <row r="13" spans="1:5" x14ac:dyDescent="0.2">
      <c r="A13" s="8"/>
      <c r="B13" s="53"/>
      <c r="C13" s="43"/>
      <c r="D13" s="8"/>
      <c r="E13" s="8"/>
    </row>
    <row r="14" spans="1:5" x14ac:dyDescent="0.2">
      <c r="A14" s="8" t="s">
        <v>44</v>
      </c>
      <c r="B14" s="8" t="str">
        <f>INDEX(A6:D9,MATCH(B11,D6:D9,0),1)</f>
        <v>John</v>
      </c>
      <c r="C14" s="43"/>
      <c r="D14" s="8"/>
      <c r="E14" s="8"/>
    </row>
    <row r="15" spans="1:5" x14ac:dyDescent="0.2">
      <c r="A15" s="8" t="str">
        <f ca="1">"Formula in "&amp;ADDRESS(ROW(B14),COLUMN(B14),4)&amp;"   &gt;&gt;&gt;   "&amp;_xlfn.FORMULATEXT(B14)</f>
        <v>Formula in B14   &gt;&gt;&gt;   =INDEX(A6:D9,MATCH(B11,D6:D9,0),1)</v>
      </c>
      <c r="B15" s="8"/>
      <c r="C15" s="43"/>
      <c r="D15" s="8"/>
      <c r="E15" s="8"/>
    </row>
    <row r="16" spans="1:5" x14ac:dyDescent="0.2">
      <c r="A16" s="8"/>
      <c r="B16" s="8"/>
      <c r="C16" s="43"/>
      <c r="D16" s="8"/>
      <c r="E16" s="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00B0F0"/>
  </sheetPr>
  <dimension ref="A1:E2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8" t="s">
        <v>108</v>
      </c>
      <c r="B1" s="39"/>
      <c r="C1" s="39"/>
      <c r="D1" s="40"/>
      <c r="E1" s="41"/>
    </row>
    <row r="2" spans="1:5" ht="15" customHeight="1" x14ac:dyDescent="0.2">
      <c r="A2" s="4"/>
      <c r="B2" s="4"/>
      <c r="C2" s="4"/>
      <c r="D2" s="4"/>
      <c r="E2" s="4"/>
    </row>
    <row r="3" spans="1:5" x14ac:dyDescent="0.2">
      <c r="A3" s="8" t="s">
        <v>43</v>
      </c>
      <c r="B3" s="4"/>
      <c r="C3" s="4"/>
      <c r="D3" s="4"/>
      <c r="E3" s="4"/>
    </row>
    <row r="4" spans="1:5" x14ac:dyDescent="0.2">
      <c r="A4" s="4"/>
      <c r="B4" s="4"/>
      <c r="C4" s="8"/>
      <c r="D4" s="4"/>
      <c r="E4" s="4"/>
    </row>
    <row r="5" spans="1:5" x14ac:dyDescent="0.2">
      <c r="A5" s="13" t="s">
        <v>42</v>
      </c>
      <c r="B5" s="4"/>
      <c r="C5" s="4"/>
      <c r="D5" s="4"/>
      <c r="E5" s="4"/>
    </row>
    <row r="6" spans="1:5" x14ac:dyDescent="0.2">
      <c r="A6" s="13"/>
      <c r="B6" s="4"/>
      <c r="C6" s="4"/>
      <c r="D6" s="4"/>
      <c r="E6" s="4"/>
    </row>
    <row r="7" spans="1:5" x14ac:dyDescent="0.2">
      <c r="A7" s="8" t="s">
        <v>39</v>
      </c>
      <c r="B7" s="56" t="s">
        <v>38</v>
      </c>
      <c r="C7" s="8"/>
      <c r="D7" s="4"/>
      <c r="E7" s="4"/>
    </row>
    <row r="8" spans="1:5" x14ac:dyDescent="0.2">
      <c r="A8" s="8" t="s">
        <v>37</v>
      </c>
      <c r="B8" s="56">
        <v>12</v>
      </c>
      <c r="C8" s="8"/>
      <c r="D8" s="4"/>
      <c r="E8" s="4"/>
    </row>
    <row r="9" spans="1:5" x14ac:dyDescent="0.2">
      <c r="A9" s="8" t="s">
        <v>36</v>
      </c>
      <c r="B9" s="4" t="str">
        <f>IF(A2="","",#REF!)</f>
        <v/>
      </c>
      <c r="C9" s="8"/>
      <c r="D9" s="4"/>
      <c r="E9" s="4"/>
    </row>
    <row r="10" spans="1:5" x14ac:dyDescent="0.2">
      <c r="A10" s="8" t="s">
        <v>35</v>
      </c>
      <c r="B10" s="57" t="str">
        <f>TEXT(7,"0.00")</f>
        <v>7.00</v>
      </c>
      <c r="C10" s="4"/>
      <c r="D10" s="4"/>
      <c r="E10" s="4"/>
    </row>
    <row r="11" spans="1:5" x14ac:dyDescent="0.2">
      <c r="A11" s="8" t="s">
        <v>34</v>
      </c>
      <c r="B11" s="57" t="b">
        <v>1</v>
      </c>
      <c r="C11" s="4"/>
      <c r="D11" s="4"/>
      <c r="E11" s="4"/>
    </row>
    <row r="12" spans="1:5" x14ac:dyDescent="0.2">
      <c r="A12" s="13"/>
      <c r="B12" s="4"/>
      <c r="C12" s="4"/>
      <c r="D12" s="4"/>
      <c r="E12" s="4"/>
    </row>
    <row r="13" spans="1:5" x14ac:dyDescent="0.2">
      <c r="A13" s="13" t="s">
        <v>32</v>
      </c>
      <c r="B13" s="4">
        <f>MIN(B7:B11)</f>
        <v>12</v>
      </c>
      <c r="C13" s="4"/>
      <c r="D13" s="4"/>
      <c r="E13" s="4"/>
    </row>
    <row r="14" spans="1:5" x14ac:dyDescent="0.2">
      <c r="A14" s="8" t="str">
        <f>"Formula Used in "&amp;ADDRESS(ROW(B13),COLUMN(B13),4)&amp;"  &gt;&gt;   "</f>
        <v xml:space="preserve">Formula Used in B13  &gt;&gt;   </v>
      </c>
      <c r="B14" s="58" t="str">
        <f ca="1">_xlfn.FORMULATEXT(B13)</f>
        <v>=MIN(B7:B11)</v>
      </c>
      <c r="C14" s="4"/>
      <c r="D14" s="4"/>
      <c r="E14" s="4"/>
    </row>
    <row r="15" spans="1:5" x14ac:dyDescent="0.2">
      <c r="A15" s="8" t="s">
        <v>41</v>
      </c>
      <c r="B15" s="58"/>
      <c r="C15" s="4"/>
      <c r="D15" s="4"/>
      <c r="E15" s="4"/>
    </row>
    <row r="16" spans="1:5" x14ac:dyDescent="0.2">
      <c r="A16" s="13"/>
      <c r="B16" s="4"/>
      <c r="C16" s="4"/>
      <c r="D16" s="4"/>
      <c r="E16" s="4"/>
    </row>
    <row r="17" spans="1:5" x14ac:dyDescent="0.2">
      <c r="A17" s="13" t="s">
        <v>40</v>
      </c>
      <c r="B17" s="4"/>
      <c r="C17" s="4"/>
      <c r="D17" s="4"/>
      <c r="E17" s="4"/>
    </row>
    <row r="18" spans="1:5" x14ac:dyDescent="0.2">
      <c r="A18" s="8"/>
      <c r="B18" s="4"/>
      <c r="C18" s="4"/>
      <c r="D18" s="4"/>
      <c r="E18" s="4"/>
    </row>
    <row r="19" spans="1:5" x14ac:dyDescent="0.2">
      <c r="A19" s="8" t="s">
        <v>39</v>
      </c>
      <c r="B19" s="56" t="s">
        <v>38</v>
      </c>
      <c r="C19" s="4"/>
      <c r="D19" s="4"/>
      <c r="E19" s="4"/>
    </row>
    <row r="20" spans="1:5" x14ac:dyDescent="0.2">
      <c r="A20" s="8" t="s">
        <v>37</v>
      </c>
      <c r="B20" s="56">
        <v>0.3</v>
      </c>
      <c r="C20" s="4"/>
      <c r="D20" s="4"/>
      <c r="E20" s="4"/>
    </row>
    <row r="21" spans="1:5" x14ac:dyDescent="0.2">
      <c r="A21" s="8" t="s">
        <v>36</v>
      </c>
      <c r="B21" s="4" t="str">
        <f>IF(E10="","",E10)</f>
        <v/>
      </c>
      <c r="C21" s="4"/>
      <c r="D21" s="4"/>
      <c r="E21" s="4"/>
    </row>
    <row r="22" spans="1:5" x14ac:dyDescent="0.2">
      <c r="A22" s="8" t="s">
        <v>35</v>
      </c>
      <c r="B22" s="57" t="str">
        <f>TEXT(-7,"0.00")</f>
        <v>-7.00</v>
      </c>
      <c r="C22" s="4"/>
      <c r="D22" s="4"/>
      <c r="E22" s="4"/>
    </row>
    <row r="23" spans="1:5" x14ac:dyDescent="0.2">
      <c r="A23" s="8" t="s">
        <v>34</v>
      </c>
      <c r="B23" s="57" t="b">
        <v>0</v>
      </c>
      <c r="C23" s="4"/>
      <c r="D23" s="4"/>
      <c r="E23" s="4"/>
    </row>
    <row r="24" spans="1:5" x14ac:dyDescent="0.2">
      <c r="A24" s="13"/>
      <c r="B24" s="8" t="s">
        <v>33</v>
      </c>
      <c r="C24" s="4"/>
      <c r="D24" s="4"/>
      <c r="E24" s="4"/>
    </row>
    <row r="25" spans="1:5" x14ac:dyDescent="0.2">
      <c r="A25" s="13" t="s">
        <v>32</v>
      </c>
      <c r="B25" s="4">
        <f>MINA(B19:B23)</f>
        <v>0</v>
      </c>
      <c r="C25" s="4"/>
      <c r="D25" s="4"/>
      <c r="E25" s="4"/>
    </row>
    <row r="26" spans="1:5" x14ac:dyDescent="0.2">
      <c r="A26" s="8" t="str">
        <f>"Formula Used in "&amp;ADDRESS(ROW(B25),COLUMN(B25),4)&amp;"  &gt;&gt;   "</f>
        <v xml:space="preserve">Formula Used in B25  &gt;&gt;   </v>
      </c>
      <c r="B26" s="58" t="str">
        <f ca="1">_xlfn.FORMULATEXT(B25)</f>
        <v>=MINA(B19:B23)</v>
      </c>
      <c r="C26" s="4"/>
      <c r="D26" s="4"/>
      <c r="E26" s="4"/>
    </row>
    <row r="27" spans="1:5" x14ac:dyDescent="0.2">
      <c r="A27" s="13"/>
      <c r="B27" s="4"/>
      <c r="C27" s="4"/>
      <c r="D27" s="4"/>
      <c r="E27" s="4"/>
    </row>
    <row r="28" spans="1:5" x14ac:dyDescent="0.2">
      <c r="A28" s="8" t="str">
        <f ca="1">"What has happened with "&amp;ADDRESS(ROW(B25),COLUMN(B25),4)&amp;" formula of "&amp;_xlfn.FORMULATEXT(B25)&amp;" is that it found two cells with numbers and returned the maximum (FALSE = 0)"</f>
        <v>What has happened with B25 formula of =MINA(B19:B23) is that it found two cells with numbers and returned the maximum (FALSE = 0)</v>
      </c>
      <c r="B28" s="4"/>
      <c r="C28" s="4"/>
      <c r="D28" s="4"/>
      <c r="E28" s="4"/>
    </row>
    <row r="29" spans="1:5" x14ac:dyDescent="0.2">
      <c r="A29" s="8"/>
      <c r="B29" s="4"/>
      <c r="C29" s="4"/>
      <c r="D29" s="4"/>
      <c r="E29" s="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00B0F0"/>
  </sheetPr>
  <dimension ref="A1:E38"/>
  <sheetViews>
    <sheetView zoomScaleNormal="100" workbookViewId="0"/>
  </sheetViews>
  <sheetFormatPr defaultColWidth="9.140625" defaultRowHeight="12.75" x14ac:dyDescent="0.2"/>
  <cols>
    <col min="1" max="1" width="40.7109375" style="1" customWidth="1"/>
    <col min="2" max="4" width="30.7109375" style="1" customWidth="1"/>
    <col min="5" max="5" width="33.85546875" style="1" customWidth="1"/>
    <col min="6" max="16384" width="9.140625" style="1"/>
  </cols>
  <sheetData>
    <row r="1" spans="1:5" ht="30" customHeight="1" x14ac:dyDescent="0.2">
      <c r="A1" s="38" t="s">
        <v>109</v>
      </c>
      <c r="B1" s="39"/>
      <c r="C1" s="39"/>
      <c r="D1" s="40"/>
      <c r="E1" s="41"/>
    </row>
    <row r="2" spans="1:5" ht="15" customHeight="1" x14ac:dyDescent="0.2">
      <c r="A2" s="13"/>
      <c r="B2" s="13"/>
      <c r="C2" s="4"/>
      <c r="D2" s="4"/>
      <c r="E2" s="4"/>
    </row>
    <row r="3" spans="1:5" x14ac:dyDescent="0.2">
      <c r="A3" s="13" t="s">
        <v>31</v>
      </c>
      <c r="B3" s="13"/>
      <c r="C3" s="4"/>
      <c r="D3" s="4"/>
      <c r="E3" s="4"/>
    </row>
    <row r="4" spans="1:5" x14ac:dyDescent="0.2">
      <c r="A4" s="13"/>
      <c r="B4" s="13"/>
      <c r="C4" s="4"/>
      <c r="D4" s="4"/>
      <c r="E4" s="4"/>
    </row>
    <row r="5" spans="1:5" x14ac:dyDescent="0.2">
      <c r="A5" s="13" t="s">
        <v>26</v>
      </c>
      <c r="B5" s="13" t="s">
        <v>25</v>
      </c>
      <c r="C5" s="4"/>
      <c r="D5" s="4"/>
      <c r="E5" s="4"/>
    </row>
    <row r="6" spans="1:5" x14ac:dyDescent="0.2">
      <c r="A6" s="8" t="s">
        <v>23</v>
      </c>
      <c r="B6" s="4">
        <v>7</v>
      </c>
      <c r="C6" s="4"/>
      <c r="D6" s="4"/>
      <c r="E6" s="4"/>
    </row>
    <row r="7" spans="1:5" x14ac:dyDescent="0.2">
      <c r="A7" s="8" t="s">
        <v>23</v>
      </c>
      <c r="B7" s="4">
        <v>9</v>
      </c>
      <c r="C7" s="4"/>
      <c r="D7" s="4"/>
      <c r="E7" s="4"/>
    </row>
    <row r="8" spans="1:5" x14ac:dyDescent="0.2">
      <c r="A8" s="59" t="s">
        <v>22</v>
      </c>
      <c r="B8" s="60" t="s">
        <v>21</v>
      </c>
      <c r="C8" s="4"/>
      <c r="D8" s="4"/>
      <c r="E8" s="4"/>
    </row>
    <row r="9" spans="1:5" x14ac:dyDescent="0.2">
      <c r="A9" s="4"/>
      <c r="B9" s="4"/>
      <c r="C9" s="4"/>
      <c r="D9" s="4"/>
      <c r="E9" s="4"/>
    </row>
    <row r="10" spans="1:5" x14ac:dyDescent="0.2">
      <c r="A10" s="56" t="s">
        <v>20</v>
      </c>
      <c r="B10" s="4">
        <f>MIN(B6:B8)</f>
        <v>7</v>
      </c>
      <c r="C10" s="4"/>
      <c r="D10" s="4"/>
      <c r="E10" s="4"/>
    </row>
    <row r="11" spans="1:5" x14ac:dyDescent="0.2">
      <c r="A11" s="8" t="str">
        <f>"Formula Used in "&amp;ADDRESS(ROW(B10),COLUMN(B10),4)&amp;"  &gt;&gt;   "</f>
        <v xml:space="preserve">Formula Used in B10  &gt;&gt;   </v>
      </c>
      <c r="B11" s="58" t="str">
        <f ca="1">_xlfn.FORMULATEXT(B10)</f>
        <v>=MIN(B6:B8)</v>
      </c>
      <c r="C11" s="4"/>
      <c r="D11" s="4"/>
      <c r="E11" s="4"/>
    </row>
    <row r="12" spans="1:5" x14ac:dyDescent="0.2">
      <c r="A12" s="56"/>
      <c r="B12" s="4"/>
      <c r="C12" s="4"/>
      <c r="D12" s="4"/>
      <c r="E12" s="4"/>
    </row>
    <row r="13" spans="1:5" x14ac:dyDescent="0.2">
      <c r="A13" s="61" t="s">
        <v>30</v>
      </c>
      <c r="B13" s="4"/>
      <c r="C13" s="4"/>
      <c r="D13" s="4"/>
      <c r="E13" s="4"/>
    </row>
    <row r="14" spans="1:5" x14ac:dyDescent="0.2">
      <c r="A14" s="56"/>
      <c r="B14" s="4"/>
      <c r="C14" s="4"/>
      <c r="D14" s="4"/>
      <c r="E14" s="4"/>
    </row>
    <row r="15" spans="1:5" x14ac:dyDescent="0.2">
      <c r="A15" s="62" t="s">
        <v>29</v>
      </c>
      <c r="B15" s="4"/>
      <c r="C15" s="4"/>
      <c r="D15" s="4"/>
      <c r="E15" s="4"/>
    </row>
    <row r="16" spans="1:5" x14ac:dyDescent="0.2">
      <c r="A16" s="62"/>
      <c r="B16" s="4"/>
      <c r="C16" s="4"/>
      <c r="D16" s="4"/>
      <c r="E16" s="4"/>
    </row>
    <row r="17" spans="1:5" x14ac:dyDescent="0.2">
      <c r="A17" s="55" t="s">
        <v>28</v>
      </c>
      <c r="B17" s="4"/>
      <c r="C17" s="4"/>
      <c r="D17" s="4"/>
      <c r="E17" s="4"/>
    </row>
    <row r="18" spans="1:5" x14ac:dyDescent="0.2">
      <c r="A18" s="55"/>
      <c r="B18" s="4"/>
      <c r="C18" s="4"/>
      <c r="D18" s="4"/>
      <c r="E18" s="4"/>
    </row>
    <row r="19" spans="1:5" x14ac:dyDescent="0.2">
      <c r="A19" s="55" t="s">
        <v>27</v>
      </c>
      <c r="B19" s="4"/>
      <c r="C19" s="4"/>
      <c r="D19" s="4"/>
      <c r="E19" s="4"/>
    </row>
    <row r="20" spans="1:5" x14ac:dyDescent="0.2">
      <c r="A20" s="55"/>
      <c r="B20" s="4"/>
      <c r="C20" s="4"/>
      <c r="D20" s="4"/>
      <c r="E20" s="4"/>
    </row>
    <row r="21" spans="1:5" x14ac:dyDescent="0.2">
      <c r="A21" s="13" t="s">
        <v>26</v>
      </c>
      <c r="B21" s="13" t="s">
        <v>25</v>
      </c>
      <c r="C21" s="63" t="s">
        <v>24</v>
      </c>
      <c r="D21" s="4"/>
      <c r="E21" s="4"/>
    </row>
    <row r="22" spans="1:5" x14ac:dyDescent="0.2">
      <c r="A22" s="8" t="s">
        <v>23</v>
      </c>
      <c r="B22" s="4">
        <v>7</v>
      </c>
      <c r="C22" s="4" t="b">
        <f>ISNUMBER(B22)</f>
        <v>1</v>
      </c>
      <c r="D22" s="4"/>
      <c r="E22" s="4"/>
    </row>
    <row r="23" spans="1:5" x14ac:dyDescent="0.2">
      <c r="A23" s="8" t="s">
        <v>23</v>
      </c>
      <c r="B23" s="4">
        <v>9</v>
      </c>
      <c r="C23" s="4" t="b">
        <f>ISNUMBER(B23)</f>
        <v>1</v>
      </c>
      <c r="D23" s="4"/>
      <c r="E23" s="4"/>
    </row>
    <row r="24" spans="1:5" x14ac:dyDescent="0.2">
      <c r="A24" s="59" t="s">
        <v>22</v>
      </c>
      <c r="B24" s="60" t="s">
        <v>21</v>
      </c>
      <c r="C24" s="4" t="b">
        <f>ISNUMBER(B24)</f>
        <v>0</v>
      </c>
      <c r="D24" s="4"/>
      <c r="E24" s="4"/>
    </row>
    <row r="25" spans="1:5" x14ac:dyDescent="0.2">
      <c r="A25" s="4"/>
      <c r="B25" s="4"/>
      <c r="C25" s="4"/>
      <c r="D25" s="4"/>
      <c r="E25" s="4"/>
    </row>
    <row r="26" spans="1:5" x14ac:dyDescent="0.2">
      <c r="A26" s="56" t="s">
        <v>20</v>
      </c>
      <c r="B26" s="4">
        <f>MIN(B22:B24)</f>
        <v>7</v>
      </c>
      <c r="C26" s="4"/>
      <c r="D26" s="4"/>
      <c r="E26" s="4"/>
    </row>
    <row r="27" spans="1:5" x14ac:dyDescent="0.2">
      <c r="A27" s="8" t="str">
        <f>"Formula Used in "&amp;ADDRESS(ROW(B26),COLUMN(B26),4)&amp;"  &gt;&gt;   "</f>
        <v xml:space="preserve">Formula Used in B26  &gt;&gt;   </v>
      </c>
      <c r="B27" s="58" t="str">
        <f ca="1">_xlfn.FORMULATEXT(B26)</f>
        <v>=MIN(B22:B24)</v>
      </c>
      <c r="C27" s="4"/>
      <c r="D27" s="4"/>
      <c r="E27" s="4"/>
    </row>
    <row r="28" spans="1:5" x14ac:dyDescent="0.2">
      <c r="A28" s="55"/>
      <c r="B28" s="4"/>
      <c r="C28" s="4"/>
      <c r="D28" s="4"/>
      <c r="E28" s="4"/>
    </row>
    <row r="29" spans="1:5" x14ac:dyDescent="0.2">
      <c r="A29" s="55" t="str">
        <f>"Helper Formula Used in Anchor Cell "&amp;ADDRESS(ROW(C22),COLUMN(C22),4)&amp;"  &gt;&gt;   "</f>
        <v xml:space="preserve">Helper Formula Used in Anchor Cell C22  &gt;&gt;   </v>
      </c>
      <c r="B29" s="4" t="str">
        <f ca="1">_xlfn.FORMULATEXT(C22)</f>
        <v>=ISNUMBER(B22)</v>
      </c>
      <c r="C29" s="4"/>
      <c r="D29" s="4"/>
      <c r="E29" s="4"/>
    </row>
    <row r="30" spans="1:5" x14ac:dyDescent="0.2">
      <c r="A30" s="55"/>
      <c r="B30" s="4"/>
      <c r="C30" s="4"/>
      <c r="D30" s="4"/>
      <c r="E30" s="4"/>
    </row>
    <row r="31" spans="1:5" x14ac:dyDescent="0.2">
      <c r="A31" s="55" t="s">
        <v>19</v>
      </c>
      <c r="B31" s="4"/>
      <c r="C31" s="4"/>
      <c r="D31" s="4"/>
      <c r="E31" s="4"/>
    </row>
    <row r="32" spans="1:5" x14ac:dyDescent="0.2">
      <c r="A32" s="55" t="s">
        <v>18</v>
      </c>
      <c r="B32" s="4" t="str">
        <f>IF(COUNTA(B22:B24)&lt;&gt;COUNT(B22:B24),"Check your data!","")</f>
        <v>Check your data!</v>
      </c>
      <c r="C32" s="4"/>
      <c r="D32" s="4"/>
      <c r="E32" s="4"/>
    </row>
    <row r="33" spans="1:5" x14ac:dyDescent="0.2">
      <c r="A33" s="8" t="str">
        <f>"Formula Used in "&amp;ADDRESS(ROW(B32),COLUMN(B32),4)&amp;"  &gt;&gt;   "</f>
        <v xml:space="preserve">Formula Used in B32  &gt;&gt;   </v>
      </c>
      <c r="B33" s="58" t="str">
        <f ca="1">_xlfn.FORMULATEXT(B32)</f>
        <v>=IF(COUNTA(B22:B24)&lt;&gt;COUNT(B22:B24),"Check your data!","")</v>
      </c>
      <c r="C33" s="4"/>
      <c r="D33" s="4"/>
      <c r="E33" s="4"/>
    </row>
    <row r="34" spans="1:5" x14ac:dyDescent="0.2">
      <c r="A34" s="55"/>
      <c r="B34" s="4"/>
      <c r="C34" s="4"/>
      <c r="D34" s="4"/>
      <c r="E34" s="4"/>
    </row>
    <row r="35" spans="1:5" x14ac:dyDescent="0.2">
      <c r="A35" s="55" t="s">
        <v>18</v>
      </c>
      <c r="B35" s="4" t="str">
        <f t="array" ref="B35">IF(SUM(IF(ISTEXT(B22:B24),1,0))&lt;&gt;0,"You have text entries in your data","")</f>
        <v>You have text entries in your data</v>
      </c>
      <c r="C35" s="4"/>
      <c r="D35" s="4"/>
      <c r="E35" s="4"/>
    </row>
    <row r="36" spans="1:5" x14ac:dyDescent="0.2">
      <c r="A36" s="8" t="str">
        <f>"Formula Used in "&amp;ADDRESS(ROW(B35),COLUMN(B35),4)&amp;"  &gt;&gt;   "</f>
        <v xml:space="preserve">Formula Used in B35  &gt;&gt;   </v>
      </c>
      <c r="B36" s="58" t="str">
        <f ca="1">_xlfn.FORMULATEXT(B35)</f>
        <v>{=IF(SUM(IF(ISTEXT(B22:B24),1,0))&lt;&gt;0,"You have text entries in your data","")}</v>
      </c>
      <c r="C36" s="4"/>
      <c r="D36" s="4"/>
      <c r="E36" s="4"/>
    </row>
    <row r="37" spans="1:5" x14ac:dyDescent="0.2">
      <c r="A37" s="55" t="s">
        <v>17</v>
      </c>
      <c r="B37" s="4"/>
      <c r="C37" s="4"/>
      <c r="D37" s="4"/>
      <c r="E37" s="4"/>
    </row>
    <row r="38" spans="1:5" x14ac:dyDescent="0.2">
      <c r="A38" s="55"/>
      <c r="B38" s="4"/>
      <c r="C38" s="4"/>
      <c r="D38" s="4"/>
      <c r="E38"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MIN</vt:lpstr>
      <vt:lpstr>Example 1</vt:lpstr>
      <vt:lpstr>Example 2</vt:lpstr>
      <vt:lpstr>Example 3</vt:lpstr>
      <vt:lpstr>Example 4</vt:lpstr>
      <vt:lpstr>Example 5</vt:lpstr>
      <vt:lpstr>Example 6</vt:lpstr>
      <vt:lpstr>Example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2013-05-22T22:12:26Z</dcterms:created>
  <dcterms:modified xsi:type="dcterms:W3CDTF">2020-08-26T14:10:18Z</dcterms:modified>
</cp:coreProperties>
</file>